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На сайт\Протокол Комиссии по разработке ТП ОМС № 1 от 30.01.2019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ИГМА 2019 " sheetId="36" r:id="rId3"/>
    <sheet name="НИИ 2019 " sheetId="35" r:id="rId4"/>
    <sheet name="Решма 2018" sheetId="33" r:id="rId5"/>
  </sheets>
  <definedNames>
    <definedName name="_xlnm.Print_Area" localSheetId="1">'ИГМА 2018'!$A$1:$E$44</definedName>
    <definedName name="_xlnm.Print_Area" localSheetId="0">'НИИ 2018'!$A$1:$E$64</definedName>
    <definedName name="_xlnm.Print_Area" localSheetId="3">'НИИ 2019 '!$A$1:$G$60</definedName>
    <definedName name="_xlnm.Print_Area" localSheetId="4">'Решма 2018'!$A$1:$G$82</definedName>
  </definedNames>
  <calcPr calcId="152511" calcMode="manual"/>
</workbook>
</file>

<file path=xl/calcChain.xml><?xml version="1.0" encoding="utf-8"?>
<calcChain xmlns="http://schemas.openxmlformats.org/spreadsheetml/2006/main">
  <c r="G79" i="33" l="1"/>
  <c r="G76" i="33"/>
  <c r="F79" i="33"/>
  <c r="F76" i="33"/>
  <c r="E78" i="33"/>
  <c r="E76" i="33"/>
  <c r="D78" i="33"/>
  <c r="D76" i="33"/>
  <c r="C77" i="33"/>
  <c r="C76" i="33"/>
  <c r="B76" i="33"/>
  <c r="B77" i="33"/>
  <c r="G47" i="33"/>
  <c r="F47" i="33"/>
  <c r="C47" i="33"/>
  <c r="B47" i="33"/>
  <c r="B63" i="33" l="1"/>
  <c r="B60" i="35" l="1"/>
  <c r="G69" i="33" l="1"/>
  <c r="F69" i="33"/>
  <c r="C69" i="33"/>
  <c r="B69" i="33"/>
  <c r="G66" i="33"/>
  <c r="F66" i="33"/>
  <c r="C66" i="33"/>
  <c r="B66" i="33"/>
  <c r="E72" i="33"/>
  <c r="D72" i="33"/>
  <c r="E36" i="33"/>
  <c r="D36" i="33"/>
  <c r="E29" i="33"/>
  <c r="D29" i="33"/>
  <c r="C8" i="33"/>
  <c r="B8" i="33"/>
  <c r="C12" i="33"/>
  <c r="B12" i="33"/>
  <c r="G41" i="36" l="1"/>
  <c r="F41" i="36"/>
  <c r="E40" i="36"/>
  <c r="D40" i="36"/>
  <c r="B39" i="36"/>
  <c r="G31" i="36"/>
  <c r="F31" i="36"/>
  <c r="E28" i="36"/>
  <c r="D28" i="36"/>
  <c r="C28" i="36"/>
  <c r="B28" i="36"/>
  <c r="C25" i="36"/>
  <c r="E25" i="36"/>
  <c r="D25" i="36"/>
  <c r="B25" i="36"/>
  <c r="E22" i="36"/>
  <c r="D22" i="36"/>
  <c r="C22" i="36"/>
  <c r="B22" i="36"/>
  <c r="C39" i="36"/>
  <c r="E19" i="36"/>
  <c r="D19" i="36"/>
  <c r="D38" i="36" s="1"/>
  <c r="C19" i="36"/>
  <c r="B19" i="36"/>
  <c r="B38" i="36" s="1"/>
  <c r="G36" i="36"/>
  <c r="F36" i="36"/>
  <c r="C13" i="36"/>
  <c r="B13" i="36"/>
  <c r="C8" i="36"/>
  <c r="B8" i="36"/>
  <c r="G58" i="35"/>
  <c r="F58" i="35"/>
  <c r="E57" i="35"/>
  <c r="D57" i="35"/>
  <c r="G50" i="35"/>
  <c r="G55" i="35" s="1"/>
  <c r="F50" i="35"/>
  <c r="F55" i="35" s="1"/>
  <c r="E47" i="35"/>
  <c r="D47" i="35"/>
  <c r="C47" i="35"/>
  <c r="B47" i="35"/>
  <c r="E38" i="35"/>
  <c r="D38" i="35"/>
  <c r="C38" i="35"/>
  <c r="B38" i="35"/>
  <c r="C56" i="35"/>
  <c r="B56" i="35"/>
  <c r="E35" i="35"/>
  <c r="D35" i="35"/>
  <c r="C35" i="35"/>
  <c r="B35" i="35"/>
  <c r="E32" i="35"/>
  <c r="D32" i="35"/>
  <c r="C32" i="35"/>
  <c r="B32" i="35"/>
  <c r="G29" i="35"/>
  <c r="F29" i="35"/>
  <c r="E29" i="35"/>
  <c r="E55" i="35" s="1"/>
  <c r="D29" i="35"/>
  <c r="D55" i="35" s="1"/>
  <c r="C29" i="35"/>
  <c r="C55" i="35" s="1"/>
  <c r="B59" i="35" s="1"/>
  <c r="B29" i="35"/>
  <c r="B55" i="35" s="1"/>
  <c r="C20" i="35"/>
  <c r="B20" i="35"/>
  <c r="C15" i="35"/>
  <c r="B15" i="35"/>
  <c r="B9" i="35"/>
  <c r="F38" i="36" l="1"/>
  <c r="C9" i="35"/>
  <c r="G38" i="36"/>
  <c r="C38" i="36"/>
  <c r="E38" i="36"/>
  <c r="B42" i="36" l="1"/>
  <c r="B43" i="36" s="1"/>
  <c r="C26" i="32" l="1"/>
  <c r="C20" i="32"/>
  <c r="C6" i="32"/>
  <c r="C36" i="31"/>
  <c r="E15" i="31" l="1"/>
  <c r="D15" i="31"/>
  <c r="D9" i="31"/>
  <c r="E7" i="31"/>
  <c r="E6" i="31"/>
  <c r="E9" i="31" s="1"/>
  <c r="C8" i="31"/>
  <c r="G72" i="33" l="1"/>
  <c r="F72" i="33"/>
  <c r="C72" i="33"/>
  <c r="B72" i="33"/>
  <c r="E56" i="33"/>
  <c r="G56" i="33"/>
  <c r="F56" i="33"/>
  <c r="D56" i="33"/>
  <c r="G40" i="33"/>
  <c r="F40" i="33"/>
  <c r="E40" i="33"/>
  <c r="D40" i="33"/>
  <c r="B36" i="31" l="1"/>
  <c r="C25" i="33" l="1"/>
  <c r="B25" i="33"/>
  <c r="E38" i="32" l="1"/>
  <c r="D38" i="32"/>
  <c r="B37" i="32"/>
  <c r="C37" i="32" l="1"/>
  <c r="G63" i="33"/>
  <c r="G60" i="33"/>
  <c r="G53" i="33"/>
  <c r="G50" i="33"/>
  <c r="G44" i="33"/>
  <c r="G36" i="33"/>
  <c r="G33" i="33"/>
  <c r="G29" i="33"/>
  <c r="F63" i="33"/>
  <c r="F60" i="33"/>
  <c r="F53" i="33"/>
  <c r="F50" i="33"/>
  <c r="F44" i="33"/>
  <c r="F36" i="33"/>
  <c r="F33" i="33"/>
  <c r="F29" i="33"/>
  <c r="C63" i="33"/>
  <c r="C60" i="33"/>
  <c r="C56" i="33"/>
  <c r="C53" i="33"/>
  <c r="C50" i="33"/>
  <c r="C44" i="33"/>
  <c r="C40" i="33"/>
  <c r="C36" i="33"/>
  <c r="C33" i="33"/>
  <c r="C29" i="33"/>
  <c r="B60" i="33"/>
  <c r="B56" i="33"/>
  <c r="B53" i="33"/>
  <c r="B50" i="33"/>
  <c r="B44" i="33"/>
  <c r="B40" i="33"/>
  <c r="B36" i="33"/>
  <c r="B33" i="33"/>
  <c r="B29" i="33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81" i="33" l="1"/>
  <c r="G82" i="33" s="1"/>
  <c r="B59" i="3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<sst xmlns="http://schemas.openxmlformats.org/spreadsheetml/2006/main" count="331" uniqueCount="88">
  <si>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</si>
  <si>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</si>
  <si>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</si>
  <si>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</si>
  <si>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</si>
  <si>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</si>
  <si>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</si>
  <si>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</si>
  <si>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</si>
  <si>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</si>
  <si>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</si>
  <si>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</si>
  <si>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</si>
  <si>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</si>
  <si>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</si>
  <si>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</si>
  <si>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</si>
  <si>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</si>
  <si>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</si>
  <si>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</si>
  <si>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</si>
  <si>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</si>
  <si>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</si>
  <si>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</si>
  <si>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</si>
  <si>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</si>
  <si>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</si>
  <si>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</si>
  <si>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</si>
  <si>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</si>
  <si>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</si>
  <si>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</si>
  <si>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</si>
  <si>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</si>
  <si>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</si>
  <si>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</si>
  <si>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</si>
  <si>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</si>
  <si>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</si>
  <si>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</si>
  <si>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</si>
  <si>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</si>
  <si>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</si>
  <si>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</si>
  <si>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</si>
  <si>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</si>
  <si>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</si>
  <si>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</si>
  <si>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</si>
  <si>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</si>
  <si>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</si>
  <si>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</si>
  <si>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</si>
  <si>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</si>
  <si>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</si>
  <si>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</si>
  <si>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</si>
  <si>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</si>
  <si>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</si>
  <si>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</si>
  <si>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</si>
  <si>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</si>
  <si>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Офтальмология 65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</si>
  <si>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</si>
  <si>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</si>
  <si>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</si>
  <si>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</si>
  <si>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</si>
  <si>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Врач-дерматовенеролог 16</t>
  </si>
  <si>
    <t>Врач-офтальмолог 65</t>
  </si>
  <si>
    <t>Врач-хирург 112</t>
  </si>
  <si>
    <t>Врач-пульмонолог 75</t>
  </si>
  <si>
    <t xml:space="preserve">неонатальный скрининг новорожденных </t>
  </si>
  <si>
    <t xml:space="preserve">пренатальная (дородовая) диагностика у беременных женщин </t>
  </si>
  <si>
    <t>Врач-генетик 13</t>
  </si>
  <si>
    <t>Врач-рентгенолог 78</t>
  </si>
  <si>
    <t xml:space="preserve">нагрузочное ЭКГ-тестирование (велоэргометрия) </t>
  </si>
  <si>
    <t xml:space="preserve">Объемы и стоимость медицинской помощи ФГБОУ ВО ИвГМА Минздрава России на 2019 год </t>
  </si>
  <si>
    <t>компьютерная томография без контрастирования</t>
  </si>
  <si>
    <t>компьютерная томография с контрастированием</t>
  </si>
  <si>
    <t xml:space="preserve">Объемы и стоимость медицинской помощи ФГБУ "Ив НИИ М и Д им. В.Н. Городкова" Минздрава России на 2019 год </t>
  </si>
  <si>
    <t>Объемы и стоимость медицинской помощи ФГБУЗ МЦ "Решма" ФМБА России на 2019 год</t>
  </si>
  <si>
    <t>Детская эндокринология 21</t>
  </si>
  <si>
    <t>Акушер (самостоятельный прием) 3</t>
  </si>
  <si>
    <t>Врач-стоматолог детский 86</t>
  </si>
  <si>
    <t xml:space="preserve">Приложение 3
к протоколу Комиссии
по разработке территориальной
программы обязательного
 медицинского страхования
 от 30.01.2019 № 1
</t>
  </si>
  <si>
    <t xml:space="preserve">Приложение 4
к протоколу Комиссии
по разработке территориальной
программы обязательного
 медицинского страхования
 от 30.01.2019 № 1
</t>
  </si>
  <si>
    <t xml:space="preserve">Приложение 5
к протоколу Комиссии
по разработке территориальной
программы обязательного
 медицинского страхования
 от 30.01.2019 №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</si>
</sst>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82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164" fontId="6" fillId="0" borderId="2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164" fontId="2" fillId="0" borderId="21" xfId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4" fontId="2" fillId="0" borderId="33" xfId="1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9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8" xfId="1" applyNumberFormat="1" applyFont="1" applyBorder="1" applyAlignment="1">
      <alignment vertical="center"/>
    </xf>
    <xf numFmtId="165" fontId="4" fillId="0" borderId="47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2" fillId="0" borderId="51" xfId="1" applyNumberFormat="1" applyFont="1" applyBorder="1" applyAlignment="1">
      <alignment horizontal="center" vertical="center"/>
    </xf>
    <xf numFmtId="164" fontId="2" fillId="0" borderId="52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5" fontId="2" fillId="0" borderId="4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5" fontId="4" fillId="0" borderId="49" xfId="1" applyNumberFormat="1" applyFont="1" applyBorder="1" applyAlignment="1">
      <alignment vertical="center"/>
    </xf>
    <xf numFmtId="164" fontId="4" fillId="0" borderId="61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62" xfId="1" applyNumberFormat="1" applyFont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5" fontId="3" fillId="0" borderId="48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165" fontId="3" fillId="0" borderId="16" xfId="1" applyNumberFormat="1" applyFont="1" applyFill="1" applyBorder="1" applyAlignment="1">
      <alignment vertical="center"/>
    </xf>
    <xf numFmtId="164" fontId="3" fillId="0" borderId="16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165" fontId="4" fillId="0" borderId="26" xfId="1" applyNumberFormat="1" applyFont="1" applyFill="1" applyBorder="1" applyAlignment="1">
      <alignment vertical="center"/>
    </xf>
    <xf numFmtId="164" fontId="4" fillId="0" borderId="61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4" fontId="4" fillId="0" borderId="27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165" fontId="4" fillId="0" borderId="18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7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4" fontId="3" fillId="0" borderId="11" xfId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 wrapText="1"/>
    </xf>
    <xf numFmtId="165" fontId="4" fillId="0" borderId="30" xfId="1" applyNumberFormat="1" applyFont="1" applyFill="1" applyBorder="1" applyAlignment="1">
      <alignment vertical="center"/>
    </xf>
    <xf numFmtId="164" fontId="4" fillId="0" borderId="31" xfId="1" applyNumberFormat="1" applyFont="1" applyFill="1" applyBorder="1" applyAlignment="1">
      <alignment vertical="center"/>
    </xf>
    <xf numFmtId="165" fontId="4" fillId="0" borderId="31" xfId="1" applyNumberFormat="1" applyFont="1" applyFill="1" applyBorder="1" applyAlignment="1">
      <alignment vertical="center"/>
    </xf>
    <xf numFmtId="164" fontId="4" fillId="0" borderId="32" xfId="1" applyFont="1" applyFill="1" applyBorder="1" applyAlignment="1">
      <alignment vertical="center"/>
    </xf>
    <xf numFmtId="165" fontId="4" fillId="0" borderId="39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4" fontId="2" fillId="0" borderId="16" xfId="1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165" fontId="4" fillId="0" borderId="64" xfId="1" applyNumberFormat="1" applyFont="1" applyFill="1" applyBorder="1" applyAlignment="1">
      <alignment vertical="center"/>
    </xf>
    <xf numFmtId="164" fontId="4" fillId="0" borderId="64" xfId="1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 wrapText="1"/>
    </xf>
    <xf numFmtId="164" fontId="4" fillId="0" borderId="26" xfId="1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164" fontId="7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164" fontId="6" fillId="0" borderId="5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9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165" fontId="2" fillId="0" borderId="13" xfId="1" applyNumberFormat="1" applyFont="1" applyBorder="1" applyAlignment="1">
      <alignment vertical="center"/>
    </xf>
    <xf numFmtId="164" fontId="2" fillId="0" borderId="65" xfId="1" applyFont="1" applyBorder="1" applyAlignment="1">
      <alignment vertical="center"/>
    </xf>
    <xf numFmtId="0" fontId="12" fillId="0" borderId="38" xfId="0" applyFont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5" fontId="2" fillId="0" borderId="51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2" xfId="1" applyNumberFormat="1" applyFont="1" applyFill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vertical="center"/>
    </xf>
    <xf numFmtId="164" fontId="6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164" fontId="2" fillId="0" borderId="49" xfId="1" applyNumberFormat="1" applyFont="1" applyFill="1" applyBorder="1" applyAlignment="1">
      <alignment vertical="center"/>
    </xf>
    <xf numFmtId="164" fontId="2" fillId="0" borderId="60" xfId="1" applyNumberFormat="1" applyFont="1" applyFill="1" applyBorder="1" applyAlignment="1">
      <alignment vertical="center"/>
    </xf>
    <xf numFmtId="164" fontId="2" fillId="0" borderId="47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47" t="s">
        <v>46</v>
      </c>
      <c r="E1" s="247"/>
      <c r="F1" s="156"/>
      <c r="G1" s="156"/>
    </row>
    <row r="2" spans="1:9" ht="37.5" customHeight="1" x14ac:dyDescent="0.25">
      <c r="A2" s="254" t="s">
        <v>37</v>
      </c>
      <c r="B2" s="254"/>
      <c r="C2" s="254"/>
      <c r="D2" s="254"/>
      <c r="E2" s="254"/>
    </row>
    <row r="3" spans="1:9" ht="6.75" hidden="1" customHeight="1" x14ac:dyDescent="0.25"/>
    <row r="4" spans="1:9" ht="24" customHeight="1" thickBot="1" x14ac:dyDescent="0.3">
      <c r="A4" s="253" t="s">
        <v>0</v>
      </c>
      <c r="B4" s="253"/>
      <c r="C4" s="253"/>
      <c r="D4" s="253"/>
      <c r="E4" s="253"/>
    </row>
    <row r="5" spans="1:9" ht="67.5" customHeight="1" thickBot="1" x14ac:dyDescent="0.3">
      <c r="A5" s="19" t="s">
        <v>40</v>
      </c>
      <c r="B5" s="20" t="s">
        <v>11</v>
      </c>
      <c r="C5" s="32" t="s">
        <v>20</v>
      </c>
      <c r="D5" s="19" t="s">
        <v>12</v>
      </c>
      <c r="E5" s="19" t="s">
        <v>1</v>
      </c>
    </row>
    <row r="6" spans="1:9" s="24" customFormat="1" ht="19.5" customHeight="1" x14ac:dyDescent="0.25">
      <c r="A6" s="23" t="s">
        <v>45</v>
      </c>
      <c r="B6" s="256" t="s">
        <v>22</v>
      </c>
      <c r="C6" s="258" t="s">
        <v>22</v>
      </c>
      <c r="D6" s="42">
        <v>6521</v>
      </c>
      <c r="E6" s="38">
        <f>107355208.59+E12</f>
        <v>130322918.59</v>
      </c>
      <c r="H6" s="113"/>
      <c r="I6" s="113"/>
    </row>
    <row r="7" spans="1:9" s="24" customFormat="1" ht="39.75" customHeight="1" x14ac:dyDescent="0.25">
      <c r="A7" s="26" t="s">
        <v>47</v>
      </c>
      <c r="B7" s="257"/>
      <c r="C7" s="259"/>
      <c r="D7" s="43">
        <v>320</v>
      </c>
      <c r="E7" s="35">
        <f>3497232.84+E14</f>
        <v>72720690.840000004</v>
      </c>
      <c r="H7" s="114"/>
      <c r="I7" s="113"/>
    </row>
    <row r="8" spans="1:9" s="24" customFormat="1" ht="23.25" customHeight="1" thickBot="1" x14ac:dyDescent="0.3">
      <c r="A8" s="27" t="s">
        <v>42</v>
      </c>
      <c r="B8" s="126">
        <v>4651</v>
      </c>
      <c r="C8" s="127">
        <f>E8</f>
        <v>16216921.5</v>
      </c>
      <c r="D8" s="44">
        <v>280</v>
      </c>
      <c r="E8" s="39">
        <v>16216921.5</v>
      </c>
    </row>
    <row r="9" spans="1:9" s="24" customFormat="1" ht="24" customHeight="1" thickBot="1" x14ac:dyDescent="0.3">
      <c r="A9" s="37" t="s">
        <v>2</v>
      </c>
      <c r="B9" s="120">
        <f>B8</f>
        <v>4651</v>
      </c>
      <c r="C9" s="121">
        <f>C8</f>
        <v>16216921.5</v>
      </c>
      <c r="D9" s="41">
        <f>SUM(D6:D8)</f>
        <v>7121</v>
      </c>
      <c r="E9" s="40">
        <f>SUM(E6:E8)</f>
        <v>219260530.93000001</v>
      </c>
    </row>
    <row r="10" spans="1:9" ht="20.25" customHeight="1" thickBot="1" x14ac:dyDescent="0.3">
      <c r="A10" s="253" t="s">
        <v>13</v>
      </c>
      <c r="B10" s="253"/>
      <c r="C10" s="253"/>
      <c r="D10" s="253"/>
      <c r="E10" s="253"/>
    </row>
    <row r="11" spans="1:9" ht="67.5" customHeight="1" thickBot="1" x14ac:dyDescent="0.3">
      <c r="A11" s="19" t="s">
        <v>40</v>
      </c>
      <c r="B11" s="20" t="s">
        <v>11</v>
      </c>
      <c r="C11" s="32" t="s">
        <v>20</v>
      </c>
      <c r="D11" s="19" t="s">
        <v>12</v>
      </c>
      <c r="E11" s="19" t="s">
        <v>1</v>
      </c>
    </row>
    <row r="12" spans="1:9" s="24" customFormat="1" x14ac:dyDescent="0.25">
      <c r="A12" s="23" t="s">
        <v>45</v>
      </c>
      <c r="B12" s="260" t="s">
        <v>22</v>
      </c>
      <c r="C12" s="263" t="s">
        <v>22</v>
      </c>
      <c r="D12" s="42">
        <v>170</v>
      </c>
      <c r="E12" s="33">
        <v>22967710</v>
      </c>
    </row>
    <row r="13" spans="1:9" s="24" customFormat="1" hidden="1" x14ac:dyDescent="0.25">
      <c r="A13" s="25" t="s">
        <v>32</v>
      </c>
      <c r="B13" s="261"/>
      <c r="C13" s="264"/>
      <c r="D13" s="43"/>
      <c r="E13" s="34"/>
    </row>
    <row r="14" spans="1:9" s="24" customFormat="1" ht="37.5" customHeight="1" thickBot="1" x14ac:dyDescent="0.3">
      <c r="A14" s="27" t="s">
        <v>47</v>
      </c>
      <c r="B14" s="261"/>
      <c r="C14" s="264"/>
      <c r="D14" s="44">
        <v>270</v>
      </c>
      <c r="E14" s="35">
        <v>69223458</v>
      </c>
    </row>
    <row r="15" spans="1:9" s="24" customFormat="1" ht="16.5" thickBot="1" x14ac:dyDescent="0.3">
      <c r="A15" s="37" t="s">
        <v>2</v>
      </c>
      <c r="B15" s="262"/>
      <c r="C15" s="265"/>
      <c r="D15" s="45">
        <f>SUM(D12:D14)</f>
        <v>440</v>
      </c>
      <c r="E15" s="36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55" t="s">
        <v>3</v>
      </c>
      <c r="B17" s="255"/>
      <c r="C17" s="255"/>
      <c r="D17" s="116"/>
      <c r="E17" s="116"/>
    </row>
    <row r="18" spans="1:7" ht="70.5" customHeight="1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611</v>
      </c>
      <c r="C19" s="31">
        <v>75087900.180000007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611</v>
      </c>
      <c r="C20" s="137">
        <f>SUM(C19:C19)</f>
        <v>75087900.180000007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55" t="s">
        <v>17</v>
      </c>
      <c r="B22" s="255"/>
      <c r="C22" s="255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9.5" customHeight="1" thickBot="1" x14ac:dyDescent="0.3">
      <c r="A24" s="52" t="s">
        <v>49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53" t="s">
        <v>4</v>
      </c>
      <c r="B26" s="253"/>
      <c r="C26" s="253"/>
      <c r="D26" s="253"/>
      <c r="E26" s="253"/>
    </row>
    <row r="27" spans="1:7" ht="16.5" thickBot="1" x14ac:dyDescent="0.3">
      <c r="A27" s="116"/>
      <c r="B27" s="116"/>
      <c r="C27" s="116"/>
      <c r="D27" s="116"/>
      <c r="E27" s="116"/>
    </row>
    <row r="28" spans="1:7" s="24" customFormat="1" ht="84.7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8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66">
        <f>B30</f>
        <v>2628</v>
      </c>
      <c r="C29" s="99">
        <f>C30</f>
        <v>1019238.84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3">
        <f t="shared" si="0"/>
        <v>0</v>
      </c>
    </row>
    <row r="30" spans="1:7" s="24" customFormat="1" x14ac:dyDescent="0.25">
      <c r="A30" s="61" t="s">
        <v>7</v>
      </c>
      <c r="B30" s="167">
        <v>2628</v>
      </c>
      <c r="C30" s="63">
        <v>1019238.84</v>
      </c>
      <c r="D30" s="64"/>
      <c r="E30" s="139"/>
      <c r="F30" s="64"/>
      <c r="G30" s="65"/>
    </row>
    <row r="31" spans="1:7" s="24" customFormat="1" ht="16.5" thickBot="1" x14ac:dyDescent="0.3">
      <c r="A31" s="66" t="s">
        <v>19</v>
      </c>
      <c r="B31" s="168"/>
      <c r="C31" s="68"/>
      <c r="D31" s="14"/>
      <c r="E31" s="140"/>
      <c r="F31" s="14"/>
      <c r="G31" s="69">
        <v>0</v>
      </c>
    </row>
    <row r="32" spans="1:7" s="60" customFormat="1" ht="16.5" thickBot="1" x14ac:dyDescent="0.3">
      <c r="A32" s="56" t="s">
        <v>51</v>
      </c>
      <c r="B32" s="166">
        <f>B33</f>
        <v>1993</v>
      </c>
      <c r="C32" s="99">
        <f>C33</f>
        <v>352721.14</v>
      </c>
      <c r="D32" s="28">
        <f>D34</f>
        <v>0</v>
      </c>
      <c r="E32" s="141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67">
        <v>1993</v>
      </c>
      <c r="C33" s="63">
        <v>352721.14</v>
      </c>
      <c r="D33" s="64"/>
      <c r="E33" s="139"/>
      <c r="F33" s="64"/>
      <c r="G33" s="65"/>
    </row>
    <row r="34" spans="1:7" s="24" customFormat="1" ht="16.5" thickBot="1" x14ac:dyDescent="0.3">
      <c r="A34" s="66" t="s">
        <v>19</v>
      </c>
      <c r="B34" s="168"/>
      <c r="C34" s="68"/>
      <c r="D34" s="14"/>
      <c r="E34" s="140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6">
        <f>B36</f>
        <v>26673</v>
      </c>
      <c r="C35" s="58">
        <f>C36</f>
        <v>15170334.369999999</v>
      </c>
      <c r="D35" s="28">
        <f>D37</f>
        <v>3300</v>
      </c>
      <c r="E35" s="141">
        <f>E37</f>
        <v>3431843.72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7">
        <f>9634+9067+7972</f>
        <v>26673</v>
      </c>
      <c r="C36" s="63">
        <f>2749809.41+3000934.19+9419590.77</f>
        <v>15170334.369999999</v>
      </c>
      <c r="D36" s="64"/>
      <c r="E36" s="139"/>
      <c r="F36" s="64"/>
      <c r="G36" s="65"/>
    </row>
    <row r="37" spans="1:7" s="24" customFormat="1" ht="16.5" thickBot="1" x14ac:dyDescent="0.3">
      <c r="A37" s="66" t="s">
        <v>19</v>
      </c>
      <c r="B37" s="168"/>
      <c r="C37" s="68"/>
      <c r="D37" s="14">
        <v>3300</v>
      </c>
      <c r="E37" s="140">
        <v>3431843.72</v>
      </c>
      <c r="F37" s="14"/>
      <c r="G37" s="69"/>
    </row>
    <row r="38" spans="1:7" s="60" customFormat="1" ht="16.5" thickBot="1" x14ac:dyDescent="0.3">
      <c r="A38" s="56" t="s">
        <v>53</v>
      </c>
      <c r="B38" s="166">
        <f>B39</f>
        <v>1722</v>
      </c>
      <c r="C38" s="58">
        <f>C39</f>
        <v>418721.5</v>
      </c>
      <c r="D38" s="28">
        <f>D40</f>
        <v>0</v>
      </c>
      <c r="E38" s="141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7">
        <v>1722</v>
      </c>
      <c r="C39" s="63">
        <v>418721.5</v>
      </c>
      <c r="D39" s="64"/>
      <c r="E39" s="139"/>
      <c r="F39" s="64"/>
      <c r="G39" s="65"/>
    </row>
    <row r="40" spans="1:7" s="24" customFormat="1" ht="16.5" thickBot="1" x14ac:dyDescent="0.3">
      <c r="A40" s="66" t="s">
        <v>19</v>
      </c>
      <c r="B40" s="168"/>
      <c r="C40" s="68"/>
      <c r="D40" s="14"/>
      <c r="E40" s="140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6">
        <v>0</v>
      </c>
      <c r="C41" s="58">
        <v>0</v>
      </c>
      <c r="D41" s="28">
        <v>0</v>
      </c>
      <c r="E41" s="141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7"/>
      <c r="C42" s="63"/>
      <c r="D42" s="64"/>
      <c r="E42" s="139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8"/>
      <c r="C43" s="68"/>
      <c r="D43" s="14"/>
      <c r="E43" s="140"/>
      <c r="F43" s="14"/>
      <c r="G43" s="69"/>
    </row>
    <row r="44" spans="1:7" s="60" customFormat="1" ht="16.5" hidden="1" thickBot="1" x14ac:dyDescent="0.3">
      <c r="A44" s="56" t="s">
        <v>15</v>
      </c>
      <c r="B44" s="166">
        <v>0</v>
      </c>
      <c r="C44" s="58">
        <v>0</v>
      </c>
      <c r="D44" s="28">
        <v>0</v>
      </c>
      <c r="E44" s="141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7"/>
      <c r="C45" s="63"/>
      <c r="D45" s="64"/>
      <c r="E45" s="139"/>
      <c r="F45" s="64"/>
      <c r="G45" s="65"/>
    </row>
    <row r="46" spans="1:7" s="24" customFormat="1" ht="16.5" hidden="1" thickBot="1" x14ac:dyDescent="0.3">
      <c r="A46" s="66" t="s">
        <v>8</v>
      </c>
      <c r="B46" s="168"/>
      <c r="C46" s="68"/>
      <c r="D46" s="14"/>
      <c r="E46" s="140"/>
      <c r="F46" s="14"/>
      <c r="G46" s="69"/>
    </row>
    <row r="47" spans="1:7" s="60" customFormat="1" ht="16.5" thickBot="1" x14ac:dyDescent="0.3">
      <c r="A47" s="56" t="s">
        <v>54</v>
      </c>
      <c r="B47" s="166">
        <f>B48</f>
        <v>223</v>
      </c>
      <c r="C47" s="58">
        <f>C48</f>
        <v>45601.919999999998</v>
      </c>
      <c r="D47" s="28">
        <f>D49</f>
        <v>346</v>
      </c>
      <c r="E47" s="141">
        <f>E49</f>
        <v>224925.02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7">
        <v>223</v>
      </c>
      <c r="C48" s="63">
        <v>45601.919999999998</v>
      </c>
      <c r="D48" s="64"/>
      <c r="E48" s="139"/>
      <c r="F48" s="64"/>
      <c r="G48" s="65"/>
    </row>
    <row r="49" spans="1:7" s="24" customFormat="1" ht="16.5" thickBot="1" x14ac:dyDescent="0.3">
      <c r="A49" s="66" t="s">
        <v>19</v>
      </c>
      <c r="B49" s="168"/>
      <c r="C49" s="68"/>
      <c r="D49" s="14">
        <v>346</v>
      </c>
      <c r="E49" s="140">
        <v>224925.02</v>
      </c>
      <c r="F49" s="14"/>
      <c r="G49" s="69"/>
    </row>
    <row r="50" spans="1:7" s="60" customFormat="1" ht="16.5" hidden="1" thickBot="1" x14ac:dyDescent="0.3">
      <c r="A50" s="56" t="s">
        <v>35</v>
      </c>
      <c r="B50" s="166">
        <v>0</v>
      </c>
      <c r="C50" s="58">
        <v>0</v>
      </c>
      <c r="D50" s="28">
        <v>0</v>
      </c>
      <c r="E50" s="141">
        <v>0</v>
      </c>
      <c r="F50" s="28">
        <f>F53+F54</f>
        <v>0</v>
      </c>
      <c r="G50" s="152">
        <f>G53+G54</f>
        <v>0</v>
      </c>
    </row>
    <row r="51" spans="1:7" s="24" customFormat="1" hidden="1" x14ac:dyDescent="0.25">
      <c r="A51" s="61" t="s">
        <v>7</v>
      </c>
      <c r="B51" s="167"/>
      <c r="C51" s="63"/>
      <c r="D51" s="64"/>
      <c r="E51" s="139"/>
      <c r="F51" s="64"/>
      <c r="G51" s="65"/>
    </row>
    <row r="52" spans="1:7" s="24" customFormat="1" hidden="1" x14ac:dyDescent="0.25">
      <c r="A52" s="66" t="s">
        <v>8</v>
      </c>
      <c r="B52" s="168"/>
      <c r="C52" s="68"/>
      <c r="D52" s="14"/>
      <c r="E52" s="140"/>
      <c r="F52" s="14"/>
      <c r="G52" s="69"/>
    </row>
    <row r="53" spans="1:7" s="24" customFormat="1" ht="34.5" hidden="1" customHeight="1" x14ac:dyDescent="0.25">
      <c r="A53" s="100" t="s">
        <v>27</v>
      </c>
      <c r="B53" s="124"/>
      <c r="C53" s="102"/>
      <c r="D53" s="103"/>
      <c r="E53" s="143"/>
      <c r="F53" s="147"/>
      <c r="G53" s="148"/>
    </row>
    <row r="54" spans="1:7" s="24" customFormat="1" ht="32.25" hidden="1" thickBot="1" x14ac:dyDescent="0.3">
      <c r="A54" s="104" t="s">
        <v>28</v>
      </c>
      <c r="B54" s="169"/>
      <c r="C54" s="105"/>
      <c r="D54" s="106"/>
      <c r="E54" s="144"/>
      <c r="F54" s="149"/>
      <c r="G54" s="150"/>
    </row>
    <row r="55" spans="1:7" s="24" customFormat="1" ht="16.5" thickBot="1" x14ac:dyDescent="0.3">
      <c r="A55" s="37" t="s">
        <v>2</v>
      </c>
      <c r="B55" s="122">
        <f>B29+B32+B35+B38+B47+B50</f>
        <v>33239</v>
      </c>
      <c r="C55" s="111">
        <f>C29+C32+C35+C38+C47+C50</f>
        <v>17006617.770000003</v>
      </c>
      <c r="D55" s="110">
        <f>D29+D32+D35+D38+D47+D50</f>
        <v>3646</v>
      </c>
      <c r="E55" s="155">
        <f>E29+E32+E35+E38+E47+E50</f>
        <v>3656768.74</v>
      </c>
      <c r="F55" s="110">
        <f>F50</f>
        <v>0</v>
      </c>
      <c r="G55" s="29">
        <f>G50</f>
        <v>0</v>
      </c>
    </row>
    <row r="56" spans="1:7" s="24" customFormat="1" x14ac:dyDescent="0.25">
      <c r="A56" s="70" t="s">
        <v>7</v>
      </c>
      <c r="B56" s="167">
        <f>B30+B33+B36+B39+B48</f>
        <v>33239</v>
      </c>
      <c r="C56" s="71">
        <f>C30+C33+C36+C39+C48</f>
        <v>17006617.770000003</v>
      </c>
      <c r="D56" s="64">
        <v>0</v>
      </c>
      <c r="E56" s="145"/>
      <c r="F56" s="64">
        <v>0</v>
      </c>
      <c r="G56" s="72"/>
    </row>
    <row r="57" spans="1:7" s="24" customFormat="1" x14ac:dyDescent="0.25">
      <c r="A57" s="107" t="s">
        <v>19</v>
      </c>
      <c r="B57" s="124">
        <v>0</v>
      </c>
      <c r="C57" s="102">
        <v>0</v>
      </c>
      <c r="D57" s="103">
        <f>D31+D34+D37+D40+D49</f>
        <v>3646</v>
      </c>
      <c r="E57" s="146">
        <f>E31+E34+E37+E40+E49</f>
        <v>3656768.74</v>
      </c>
      <c r="F57" s="103">
        <v>0</v>
      </c>
      <c r="G57" s="108">
        <v>0</v>
      </c>
    </row>
    <row r="58" spans="1:7" s="24" customFormat="1" hidden="1" x14ac:dyDescent="0.25">
      <c r="A58" s="107" t="s">
        <v>25</v>
      </c>
      <c r="B58" s="124"/>
      <c r="C58" s="102"/>
      <c r="D58" s="103"/>
      <c r="E58" s="102"/>
      <c r="F58" s="147">
        <f>F53+F54</f>
        <v>0</v>
      </c>
      <c r="G58" s="154">
        <f>G53+G54</f>
        <v>0</v>
      </c>
    </row>
    <row r="59" spans="1:7" s="24" customFormat="1" ht="16.5" thickBot="1" x14ac:dyDescent="0.3">
      <c r="A59" s="142" t="s">
        <v>2</v>
      </c>
      <c r="B59" s="250">
        <f>C55+E55+G55</f>
        <v>20663386.510000005</v>
      </c>
      <c r="C59" s="251"/>
      <c r="D59" s="251"/>
      <c r="E59" s="251"/>
      <c r="F59" s="251"/>
      <c r="G59" s="252"/>
    </row>
    <row r="60" spans="1:7" s="76" customFormat="1" ht="19.5" thickBot="1" x14ac:dyDescent="0.3">
      <c r="A60" s="73" t="s">
        <v>9</v>
      </c>
      <c r="B60" s="248">
        <f>E9+C20+C24+B59</f>
        <v>316237059.62</v>
      </c>
      <c r="C60" s="249"/>
      <c r="D60" s="249"/>
      <c r="E60" s="249"/>
      <c r="F60" s="74"/>
      <c r="G60" s="7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47" t="s">
        <v>55</v>
      </c>
      <c r="E1" s="247"/>
      <c r="F1" s="247"/>
      <c r="G1" s="247"/>
    </row>
    <row r="2" spans="1:7" ht="33" customHeight="1" x14ac:dyDescent="0.25">
      <c r="A2" s="269" t="s">
        <v>39</v>
      </c>
      <c r="B2" s="269"/>
      <c r="C2" s="269"/>
      <c r="D2" s="269"/>
      <c r="E2" s="269"/>
    </row>
    <row r="3" spans="1:7" hidden="1" x14ac:dyDescent="0.25"/>
    <row r="4" spans="1:7" ht="32.25" customHeight="1" thickBot="1" x14ac:dyDescent="0.3">
      <c r="A4" s="253" t="s">
        <v>0</v>
      </c>
      <c r="B4" s="253"/>
      <c r="C4" s="253"/>
      <c r="D4" s="253"/>
      <c r="E4" s="253"/>
    </row>
    <row r="5" spans="1:7" ht="74.25" customHeight="1" thickBot="1" x14ac:dyDescent="0.3">
      <c r="A5" s="19" t="s">
        <v>40</v>
      </c>
      <c r="B5" s="20" t="s">
        <v>11</v>
      </c>
      <c r="C5" s="21" t="s">
        <v>20</v>
      </c>
      <c r="D5" s="32" t="s">
        <v>12</v>
      </c>
      <c r="E5" s="22" t="s">
        <v>1</v>
      </c>
    </row>
    <row r="6" spans="1:7" ht="33.75" customHeight="1" thickBot="1" x14ac:dyDescent="0.3">
      <c r="A6" s="27" t="s">
        <v>41</v>
      </c>
      <c r="B6" s="128">
        <v>8250</v>
      </c>
      <c r="C6" s="129">
        <f>E6</f>
        <v>14422258.25</v>
      </c>
      <c r="D6" s="83">
        <v>500</v>
      </c>
      <c r="E6" s="134">
        <v>14422258.25</v>
      </c>
    </row>
    <row r="7" spans="1:7" ht="16.5" hidden="1" thickBot="1" x14ac:dyDescent="0.3">
      <c r="A7" s="130"/>
      <c r="B7" s="131"/>
      <c r="C7" s="132">
        <f t="shared" ref="C7:C8" si="0">E7</f>
        <v>0</v>
      </c>
      <c r="D7" s="133"/>
      <c r="E7" s="135"/>
    </row>
    <row r="8" spans="1:7" ht="26.25" customHeight="1" thickBot="1" x14ac:dyDescent="0.3">
      <c r="A8" s="79" t="s">
        <v>2</v>
      </c>
      <c r="B8" s="80">
        <f>B6</f>
        <v>8250</v>
      </c>
      <c r="C8" s="81">
        <f t="shared" si="0"/>
        <v>14422258.25</v>
      </c>
      <c r="D8" s="82">
        <f>D6</f>
        <v>500</v>
      </c>
      <c r="E8" s="136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5" t="s">
        <v>3</v>
      </c>
      <c r="B10" s="255"/>
      <c r="C10" s="255"/>
      <c r="D10" s="116"/>
      <c r="E10" s="116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856</v>
      </c>
      <c r="C12" s="30">
        <v>15448544.619999999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856</v>
      </c>
      <c r="C13" s="29">
        <f>SUM(C12:C12)</f>
        <v>15448544.619999999</v>
      </c>
      <c r="D13" s="48"/>
      <c r="E13" s="48"/>
    </row>
    <row r="14" spans="1:7" ht="10.5" customHeight="1" x14ac:dyDescent="0.25"/>
    <row r="15" spans="1:7" ht="31.5" customHeight="1" thickBot="1" x14ac:dyDescent="0.3">
      <c r="A15" s="253" t="s">
        <v>4</v>
      </c>
      <c r="B15" s="253"/>
      <c r="C15" s="253"/>
      <c r="D15" s="253"/>
      <c r="E15" s="253"/>
    </row>
    <row r="16" spans="1:7" ht="75" customHeight="1" thickBot="1" x14ac:dyDescent="0.3">
      <c r="A16" s="77" t="s">
        <v>38</v>
      </c>
      <c r="B16" s="46" t="s">
        <v>5</v>
      </c>
      <c r="C16" s="78" t="s">
        <v>1</v>
      </c>
      <c r="D16" s="78" t="s">
        <v>10</v>
      </c>
      <c r="E16" s="47" t="s">
        <v>6</v>
      </c>
      <c r="F16" s="46" t="s">
        <v>23</v>
      </c>
      <c r="G16" s="47" t="s">
        <v>31</v>
      </c>
    </row>
    <row r="17" spans="1:7" s="24" customFormat="1" ht="16.5" hidden="1" thickBot="1" x14ac:dyDescent="0.3">
      <c r="A17" s="56" t="s">
        <v>33</v>
      </c>
      <c r="B17" s="84"/>
      <c r="C17" s="85"/>
      <c r="D17" s="86"/>
      <c r="E17" s="87"/>
      <c r="F17" s="84">
        <f>F18</f>
        <v>0</v>
      </c>
      <c r="G17" s="87">
        <f>G18</f>
        <v>0</v>
      </c>
    </row>
    <row r="18" spans="1:7" s="60" customFormat="1" ht="32.25" hidden="1" thickBot="1" x14ac:dyDescent="0.3">
      <c r="A18" s="61" t="s">
        <v>30</v>
      </c>
      <c r="B18" s="62"/>
      <c r="C18" s="63"/>
      <c r="D18" s="64"/>
      <c r="E18" s="65"/>
      <c r="F18" s="62"/>
      <c r="G18" s="65"/>
    </row>
    <row r="19" spans="1:7" s="24" customFormat="1" ht="16.5" thickBot="1" x14ac:dyDescent="0.3">
      <c r="A19" s="56" t="s">
        <v>56</v>
      </c>
      <c r="B19" s="84">
        <f>B20</f>
        <v>450</v>
      </c>
      <c r="C19" s="85">
        <f>C20</f>
        <v>191358.5</v>
      </c>
      <c r="D19" s="86">
        <f>D21</f>
        <v>590</v>
      </c>
      <c r="E19" s="87">
        <f>E21</f>
        <v>320027.40000000002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62">
        <v>450</v>
      </c>
      <c r="C20" s="63">
        <f>91960.35+99398.15</f>
        <v>191358.5</v>
      </c>
      <c r="D20" s="64"/>
      <c r="E20" s="65"/>
      <c r="F20" s="62"/>
      <c r="G20" s="65"/>
    </row>
    <row r="21" spans="1:7" s="60" customFormat="1" ht="16.5" thickBot="1" x14ac:dyDescent="0.3">
      <c r="A21" s="66" t="s">
        <v>19</v>
      </c>
      <c r="B21" s="67"/>
      <c r="C21" s="68"/>
      <c r="D21" s="14">
        <v>590</v>
      </c>
      <c r="E21" s="69">
        <v>320027.40000000002</v>
      </c>
      <c r="F21" s="67"/>
      <c r="G21" s="69"/>
    </row>
    <row r="22" spans="1:7" s="24" customFormat="1" ht="16.5" hidden="1" thickBot="1" x14ac:dyDescent="0.3">
      <c r="A22" s="56" t="s">
        <v>34</v>
      </c>
      <c r="B22" s="57">
        <f>B23</f>
        <v>0</v>
      </c>
      <c r="C22" s="58">
        <f>C23</f>
        <v>0</v>
      </c>
      <c r="D22" s="28">
        <f>D24</f>
        <v>0</v>
      </c>
      <c r="E22" s="59">
        <f>E24</f>
        <v>0</v>
      </c>
      <c r="F22" s="57">
        <v>0</v>
      </c>
      <c r="G22" s="59">
        <v>0</v>
      </c>
    </row>
    <row r="23" spans="1:7" s="60" customFormat="1" hidden="1" x14ac:dyDescent="0.25">
      <c r="A23" s="61" t="s">
        <v>7</v>
      </c>
      <c r="B23" s="62"/>
      <c r="C23" s="63"/>
      <c r="D23" s="64"/>
      <c r="E23" s="65"/>
      <c r="F23" s="62"/>
      <c r="G23" s="65"/>
    </row>
    <row r="24" spans="1:7" s="60" customFormat="1" ht="16.5" hidden="1" thickBot="1" x14ac:dyDescent="0.3">
      <c r="A24" s="66" t="s">
        <v>19</v>
      </c>
      <c r="B24" s="67"/>
      <c r="C24" s="68"/>
      <c r="D24" s="14"/>
      <c r="E24" s="69"/>
      <c r="F24" s="67"/>
      <c r="G24" s="69"/>
    </row>
    <row r="25" spans="1:7" s="24" customFormat="1" ht="16.5" thickBot="1" x14ac:dyDescent="0.3">
      <c r="A25" s="56" t="s">
        <v>53</v>
      </c>
      <c r="B25" s="57">
        <f>B26</f>
        <v>530</v>
      </c>
      <c r="C25" s="58">
        <f>C26</f>
        <v>847381.5</v>
      </c>
      <c r="D25" s="28">
        <f>D27</f>
        <v>785</v>
      </c>
      <c r="E25" s="59">
        <f>E27</f>
        <v>536571.64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62">
        <v>530</v>
      </c>
      <c r="C26" s="63">
        <f>129081.5+718300</f>
        <v>847381.5</v>
      </c>
      <c r="D26" s="64"/>
      <c r="E26" s="65"/>
      <c r="F26" s="62"/>
      <c r="G26" s="65"/>
    </row>
    <row r="27" spans="1:7" s="60" customFormat="1" ht="16.5" thickBot="1" x14ac:dyDescent="0.3">
      <c r="A27" s="66" t="s">
        <v>19</v>
      </c>
      <c r="B27" s="67"/>
      <c r="C27" s="68"/>
      <c r="D27" s="14">
        <v>785</v>
      </c>
      <c r="E27" s="69">
        <v>536571.64</v>
      </c>
      <c r="F27" s="67"/>
      <c r="G27" s="69"/>
    </row>
    <row r="28" spans="1:7" s="24" customFormat="1" ht="16.5" thickBot="1" x14ac:dyDescent="0.3">
      <c r="A28" s="56" t="s">
        <v>52</v>
      </c>
      <c r="B28" s="57">
        <f>B29</f>
        <v>220</v>
      </c>
      <c r="C28" s="58">
        <f>C29</f>
        <v>63047.6</v>
      </c>
      <c r="D28" s="28">
        <f>D30</f>
        <v>325</v>
      </c>
      <c r="E28" s="59">
        <f>E30</f>
        <v>338520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62">
        <v>220</v>
      </c>
      <c r="C29" s="63">
        <v>63047.6</v>
      </c>
      <c r="D29" s="64"/>
      <c r="E29" s="65"/>
      <c r="F29" s="62"/>
      <c r="G29" s="65"/>
    </row>
    <row r="30" spans="1:7" s="60" customFormat="1" ht="16.5" thickBot="1" x14ac:dyDescent="0.3">
      <c r="A30" s="66" t="s">
        <v>19</v>
      </c>
      <c r="B30" s="67"/>
      <c r="C30" s="68"/>
      <c r="D30" s="14">
        <v>325</v>
      </c>
      <c r="E30" s="69">
        <v>338520</v>
      </c>
      <c r="F30" s="67"/>
      <c r="G30" s="69"/>
    </row>
    <row r="31" spans="1:7" s="60" customFormat="1" ht="16.5" hidden="1" thickBot="1" x14ac:dyDescent="0.3">
      <c r="A31" s="56" t="s">
        <v>36</v>
      </c>
      <c r="B31" s="57">
        <v>0</v>
      </c>
      <c r="C31" s="58">
        <v>0</v>
      </c>
      <c r="D31" s="28">
        <v>0</v>
      </c>
      <c r="E31" s="59">
        <v>0</v>
      </c>
      <c r="F31" s="57">
        <f>F34+F35</f>
        <v>0</v>
      </c>
      <c r="G31" s="152">
        <f>G34+G35</f>
        <v>0</v>
      </c>
    </row>
    <row r="32" spans="1:7" s="60" customFormat="1" hidden="1" x14ac:dyDescent="0.25">
      <c r="A32" s="61" t="s">
        <v>7</v>
      </c>
      <c r="B32" s="62"/>
      <c r="C32" s="63"/>
      <c r="D32" s="64"/>
      <c r="E32" s="65"/>
      <c r="F32" s="62"/>
      <c r="G32" s="65"/>
    </row>
    <row r="33" spans="1:7" s="60" customFormat="1" hidden="1" x14ac:dyDescent="0.25">
      <c r="A33" s="66" t="s">
        <v>19</v>
      </c>
      <c r="B33" s="67"/>
      <c r="C33" s="68"/>
      <c r="D33" s="14"/>
      <c r="E33" s="69"/>
      <c r="F33" s="67"/>
      <c r="G33" s="69"/>
    </row>
    <row r="34" spans="1:7" s="60" customFormat="1" ht="37.5" hidden="1" customHeight="1" x14ac:dyDescent="0.25">
      <c r="A34" s="66" t="s">
        <v>26</v>
      </c>
      <c r="B34" s="67"/>
      <c r="C34" s="68"/>
      <c r="D34" s="14"/>
      <c r="E34" s="69"/>
      <c r="F34" s="67"/>
      <c r="G34" s="69"/>
    </row>
    <row r="35" spans="1:7" s="60" customFormat="1" ht="32.25" hidden="1" thickBot="1" x14ac:dyDescent="0.3">
      <c r="A35" s="66" t="s">
        <v>29</v>
      </c>
      <c r="B35" s="67"/>
      <c r="C35" s="68"/>
      <c r="D35" s="14"/>
      <c r="E35" s="69"/>
      <c r="F35" s="89"/>
      <c r="G35" s="69"/>
    </row>
    <row r="36" spans="1:7" s="24" customFormat="1" ht="16.5" thickBot="1" x14ac:dyDescent="0.3">
      <c r="A36" s="37" t="s">
        <v>2</v>
      </c>
      <c r="B36" s="122">
        <f>B19+B22+B25+B28+B31</f>
        <v>1200</v>
      </c>
      <c r="C36" s="137">
        <f>C19+C22+C25+C28</f>
        <v>1101787.6000000001</v>
      </c>
      <c r="D36" s="51">
        <f>D19+D22+D25+D28</f>
        <v>1700</v>
      </c>
      <c r="E36" s="153">
        <f>E19+E22+E25+E28</f>
        <v>1195119.04</v>
      </c>
      <c r="F36" s="51">
        <f>F17+F31</f>
        <v>0</v>
      </c>
      <c r="G36" s="153">
        <f>G17+G31</f>
        <v>0</v>
      </c>
    </row>
    <row r="37" spans="1:7" s="24" customFormat="1" x14ac:dyDescent="0.25">
      <c r="A37" s="88" t="s">
        <v>7</v>
      </c>
      <c r="B37" s="159">
        <f>B20+B23+B26+B29</f>
        <v>1200</v>
      </c>
      <c r="C37" s="160">
        <f>C20+C23+C26+C29</f>
        <v>1101787.6000000001</v>
      </c>
      <c r="D37" s="62">
        <v>0</v>
      </c>
      <c r="E37" s="123">
        <v>0</v>
      </c>
      <c r="F37" s="62">
        <v>0</v>
      </c>
      <c r="G37" s="123">
        <v>0</v>
      </c>
    </row>
    <row r="38" spans="1:7" s="24" customFormat="1" x14ac:dyDescent="0.25">
      <c r="A38" s="107" t="s">
        <v>19</v>
      </c>
      <c r="B38" s="124">
        <v>0</v>
      </c>
      <c r="C38" s="101">
        <v>0</v>
      </c>
      <c r="D38" s="101">
        <f>D21+D24+D27+D30</f>
        <v>1700</v>
      </c>
      <c r="E38" s="164">
        <f>E21+E24+E27+E30</f>
        <v>1195119.04</v>
      </c>
      <c r="F38" s="101">
        <v>0</v>
      </c>
      <c r="G38" s="125">
        <v>0</v>
      </c>
    </row>
    <row r="39" spans="1:7" s="24" customFormat="1" hidden="1" x14ac:dyDescent="0.25">
      <c r="A39" s="107" t="s">
        <v>25</v>
      </c>
      <c r="B39" s="124"/>
      <c r="C39" s="103"/>
      <c r="D39" s="103"/>
      <c r="E39" s="165"/>
      <c r="F39" s="101">
        <f>F18+F34+F35</f>
        <v>0</v>
      </c>
      <c r="G39" s="108">
        <f>G18+G34+G35</f>
        <v>0</v>
      </c>
    </row>
    <row r="40" spans="1:7" s="24" customFormat="1" ht="26.25" customHeight="1" thickBot="1" x14ac:dyDescent="0.3">
      <c r="A40" s="151" t="s">
        <v>2</v>
      </c>
      <c r="B40" s="270">
        <f>C36+E36+G36</f>
        <v>2296906.64</v>
      </c>
      <c r="C40" s="271"/>
      <c r="D40" s="271"/>
      <c r="E40" s="272"/>
      <c r="F40" s="157"/>
      <c r="G40" s="158"/>
    </row>
    <row r="41" spans="1:7" s="76" customFormat="1" ht="24.75" customHeight="1" thickBot="1" x14ac:dyDescent="0.3">
      <c r="A41" s="73" t="s">
        <v>9</v>
      </c>
      <c r="B41" s="266">
        <f>E8+C13+B40</f>
        <v>32167709.509999998</v>
      </c>
      <c r="C41" s="267"/>
      <c r="D41" s="267"/>
      <c r="E41" s="268"/>
      <c r="F41" s="18"/>
    </row>
    <row r="42" spans="1:7" hidden="1" x14ac:dyDescent="0.25">
      <c r="B42" s="12">
        <v>0</v>
      </c>
      <c r="C42" s="11">
        <v>0</v>
      </c>
      <c r="D42" s="12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view="pageBreakPreview" zoomScale="80" zoomScaleNormal="70" zoomScaleSheetLayoutView="80" workbookViewId="0">
      <selection activeCell="A15" sqref="A15:E15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customWidth="1"/>
    <col min="7" max="7" width="25.28515625" style="1" customWidth="1"/>
    <col min="8" max="16384" width="9.140625" style="1"/>
  </cols>
  <sheetData>
    <row r="1" spans="1:7" ht="98.25" customHeight="1" x14ac:dyDescent="0.25">
      <c r="F1" s="247" t="s">
        <v>85</v>
      </c>
      <c r="G1" s="247"/>
    </row>
    <row r="2" spans="1:7" ht="33" customHeight="1" x14ac:dyDescent="0.25">
      <c r="A2" s="269" t="s">
        <v>77</v>
      </c>
      <c r="B2" s="269"/>
      <c r="C2" s="269"/>
      <c r="D2" s="269"/>
      <c r="E2" s="269"/>
    </row>
    <row r="3" spans="1:7" hidden="1" x14ac:dyDescent="0.25"/>
    <row r="4" spans="1:7" ht="32.25" customHeight="1" thickBot="1" x14ac:dyDescent="0.3">
      <c r="A4" s="253" t="s">
        <v>0</v>
      </c>
      <c r="B4" s="253"/>
      <c r="C4" s="253"/>
      <c r="D4" s="253"/>
      <c r="E4" s="253"/>
    </row>
    <row r="5" spans="1:7" ht="74.25" customHeight="1" thickBot="1" x14ac:dyDescent="0.3">
      <c r="A5" s="19" t="s">
        <v>40</v>
      </c>
      <c r="B5" s="32" t="s">
        <v>12</v>
      </c>
      <c r="C5" s="22" t="s">
        <v>1</v>
      </c>
    </row>
    <row r="6" spans="1:7" ht="33.75" customHeight="1" thickBot="1" x14ac:dyDescent="0.3">
      <c r="A6" s="27" t="s">
        <v>41</v>
      </c>
      <c r="B6" s="83">
        <v>400</v>
      </c>
      <c r="C6" s="134">
        <v>12289011.08</v>
      </c>
    </row>
    <row r="7" spans="1:7" ht="16.5" hidden="1" thickBot="1" x14ac:dyDescent="0.3">
      <c r="A7" s="130"/>
      <c r="B7" s="133"/>
      <c r="C7" s="135"/>
    </row>
    <row r="8" spans="1:7" ht="26.25" customHeight="1" thickBot="1" x14ac:dyDescent="0.3">
      <c r="A8" s="79" t="s">
        <v>2</v>
      </c>
      <c r="B8" s="82">
        <f>B6</f>
        <v>400</v>
      </c>
      <c r="C8" s="136">
        <f>C6</f>
        <v>12289011.08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5" t="s">
        <v>3</v>
      </c>
      <c r="B10" s="255"/>
      <c r="C10" s="255"/>
      <c r="D10" s="116"/>
      <c r="E10" s="116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660</v>
      </c>
      <c r="C12" s="30">
        <v>9803064.5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660</v>
      </c>
      <c r="C13" s="29">
        <f>SUM(C12:C12)</f>
        <v>9803064.5</v>
      </c>
      <c r="D13" s="48"/>
      <c r="E13" s="48"/>
    </row>
    <row r="14" spans="1:7" ht="10.5" customHeight="1" x14ac:dyDescent="0.25"/>
    <row r="15" spans="1:7" ht="31.5" customHeight="1" thickBot="1" x14ac:dyDescent="0.3">
      <c r="A15" s="253" t="s">
        <v>4</v>
      </c>
      <c r="B15" s="253"/>
      <c r="C15" s="253"/>
      <c r="D15" s="253"/>
      <c r="E15" s="253"/>
    </row>
    <row r="16" spans="1:7" ht="75" customHeight="1" thickBot="1" x14ac:dyDescent="0.3">
      <c r="A16" s="77" t="s">
        <v>38</v>
      </c>
      <c r="B16" s="53" t="s">
        <v>5</v>
      </c>
      <c r="C16" s="78" t="s">
        <v>1</v>
      </c>
      <c r="D16" s="78" t="s">
        <v>10</v>
      </c>
      <c r="E16" s="78" t="s">
        <v>6</v>
      </c>
      <c r="F16" s="46" t="s">
        <v>23</v>
      </c>
      <c r="G16" s="47" t="s">
        <v>31</v>
      </c>
    </row>
    <row r="17" spans="1:7" hidden="1" x14ac:dyDescent="0.25"/>
    <row r="18" spans="1:7" ht="16.5" hidden="1" thickBot="1" x14ac:dyDescent="0.3"/>
    <row r="19" spans="1:7" s="24" customFormat="1" ht="16.5" thickBot="1" x14ac:dyDescent="0.3">
      <c r="A19" s="56" t="s">
        <v>56</v>
      </c>
      <c r="B19" s="171">
        <f>B20</f>
        <v>300</v>
      </c>
      <c r="C19" s="85">
        <f>C20</f>
        <v>64413</v>
      </c>
      <c r="D19" s="86">
        <f>D21</f>
        <v>570</v>
      </c>
      <c r="E19" s="85">
        <f>E21</f>
        <v>321804.90000000002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167">
        <v>300</v>
      </c>
      <c r="C20" s="63">
        <v>64413</v>
      </c>
      <c r="D20" s="64"/>
      <c r="E20" s="172"/>
      <c r="F20" s="62"/>
      <c r="G20" s="65"/>
    </row>
    <row r="21" spans="1:7" s="60" customFormat="1" ht="16.5" thickBot="1" x14ac:dyDescent="0.3">
      <c r="A21" s="66" t="s">
        <v>19</v>
      </c>
      <c r="B21" s="168"/>
      <c r="C21" s="68"/>
      <c r="D21" s="14">
        <v>570</v>
      </c>
      <c r="E21" s="173">
        <v>321804.90000000002</v>
      </c>
      <c r="F21" s="67"/>
      <c r="G21" s="69"/>
    </row>
    <row r="22" spans="1:7" s="24" customFormat="1" ht="16.5" hidden="1" thickBot="1" x14ac:dyDescent="0.3">
      <c r="A22" s="56" t="s">
        <v>34</v>
      </c>
      <c r="B22" s="166">
        <f>B23</f>
        <v>0</v>
      </c>
      <c r="C22" s="58">
        <f>C23</f>
        <v>0</v>
      </c>
      <c r="D22" s="28">
        <f>D24</f>
        <v>0</v>
      </c>
      <c r="E22" s="174">
        <f>E24</f>
        <v>0</v>
      </c>
      <c r="F22" s="57">
        <v>0</v>
      </c>
      <c r="G22" s="59">
        <v>0</v>
      </c>
    </row>
    <row r="23" spans="1:7" s="60" customFormat="1" ht="16.5" hidden="1" thickBot="1" x14ac:dyDescent="0.3">
      <c r="A23" s="61" t="s">
        <v>7</v>
      </c>
      <c r="B23" s="167"/>
      <c r="C23" s="63"/>
      <c r="D23" s="64"/>
      <c r="E23" s="172"/>
      <c r="F23" s="62"/>
      <c r="G23" s="65"/>
    </row>
    <row r="24" spans="1:7" s="60" customFormat="1" ht="16.5" hidden="1" thickBot="1" x14ac:dyDescent="0.3">
      <c r="A24" s="66" t="s">
        <v>19</v>
      </c>
      <c r="B24" s="168"/>
      <c r="C24" s="68"/>
      <c r="D24" s="14"/>
      <c r="E24" s="173"/>
      <c r="F24" s="67"/>
      <c r="G24" s="69"/>
    </row>
    <row r="25" spans="1:7" s="24" customFormat="1" ht="16.5" thickBot="1" x14ac:dyDescent="0.3">
      <c r="A25" s="56" t="s">
        <v>53</v>
      </c>
      <c r="B25" s="166">
        <f>B26</f>
        <v>290</v>
      </c>
      <c r="C25" s="58">
        <f>C26</f>
        <v>73865.899999999994</v>
      </c>
      <c r="D25" s="28">
        <f>D27</f>
        <v>510</v>
      </c>
      <c r="E25" s="174">
        <f>E27</f>
        <v>362579.4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167">
        <v>290</v>
      </c>
      <c r="C26" s="63">
        <v>73865.899999999994</v>
      </c>
      <c r="D26" s="64"/>
      <c r="E26" s="172"/>
      <c r="F26" s="62"/>
      <c r="G26" s="65"/>
    </row>
    <row r="27" spans="1:7" s="60" customFormat="1" ht="16.5" thickBot="1" x14ac:dyDescent="0.3">
      <c r="A27" s="66" t="s">
        <v>19</v>
      </c>
      <c r="B27" s="168"/>
      <c r="C27" s="68"/>
      <c r="D27" s="14">
        <v>510</v>
      </c>
      <c r="E27" s="173">
        <v>362579.4</v>
      </c>
      <c r="F27" s="67"/>
      <c r="G27" s="69"/>
    </row>
    <row r="28" spans="1:7" s="24" customFormat="1" ht="16.5" thickBot="1" x14ac:dyDescent="0.3">
      <c r="A28" s="56" t="s">
        <v>52</v>
      </c>
      <c r="B28" s="166">
        <f>B29</f>
        <v>160</v>
      </c>
      <c r="C28" s="58">
        <f>C29</f>
        <v>47955.199999999997</v>
      </c>
      <c r="D28" s="28">
        <f>D30</f>
        <v>170</v>
      </c>
      <c r="E28" s="174">
        <f>E30</f>
        <v>183659.5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167">
        <v>160</v>
      </c>
      <c r="C29" s="63">
        <v>47955.199999999997</v>
      </c>
      <c r="D29" s="64"/>
      <c r="E29" s="172"/>
      <c r="F29" s="62"/>
      <c r="G29" s="65"/>
    </row>
    <row r="30" spans="1:7" s="60" customFormat="1" ht="16.5" thickBot="1" x14ac:dyDescent="0.3">
      <c r="A30" s="66" t="s">
        <v>19</v>
      </c>
      <c r="B30" s="168"/>
      <c r="C30" s="68"/>
      <c r="D30" s="14">
        <v>170</v>
      </c>
      <c r="E30" s="173">
        <v>183659.5</v>
      </c>
      <c r="F30" s="67"/>
      <c r="G30" s="69"/>
    </row>
    <row r="31" spans="1:7" s="60" customFormat="1" ht="16.5" thickBot="1" x14ac:dyDescent="0.3">
      <c r="A31" s="56" t="s">
        <v>75</v>
      </c>
      <c r="B31" s="166">
        <v>0</v>
      </c>
      <c r="C31" s="58">
        <v>0</v>
      </c>
      <c r="D31" s="28">
        <v>0</v>
      </c>
      <c r="E31" s="174">
        <v>0</v>
      </c>
      <c r="F31" s="57">
        <f>F34+F35</f>
        <v>950</v>
      </c>
      <c r="G31" s="152">
        <f>G34+G35</f>
        <v>1405000</v>
      </c>
    </row>
    <row r="32" spans="1:7" s="60" customFormat="1" hidden="1" x14ac:dyDescent="0.25">
      <c r="A32" s="61" t="s">
        <v>7</v>
      </c>
      <c r="B32" s="167"/>
      <c r="C32" s="63"/>
      <c r="D32" s="64"/>
      <c r="E32" s="172"/>
      <c r="F32" s="62"/>
      <c r="G32" s="65"/>
    </row>
    <row r="33" spans="1:7" s="60" customFormat="1" hidden="1" x14ac:dyDescent="0.25">
      <c r="A33" s="66" t="s">
        <v>19</v>
      </c>
      <c r="B33" s="168"/>
      <c r="C33" s="68"/>
      <c r="D33" s="14"/>
      <c r="E33" s="173"/>
      <c r="F33" s="67"/>
      <c r="G33" s="69"/>
    </row>
    <row r="34" spans="1:7" s="60" customFormat="1" ht="31.5" x14ac:dyDescent="0.25">
      <c r="A34" s="66" t="s">
        <v>78</v>
      </c>
      <c r="B34" s="168"/>
      <c r="C34" s="68"/>
      <c r="D34" s="14"/>
      <c r="E34" s="173"/>
      <c r="F34" s="67">
        <v>800</v>
      </c>
      <c r="G34" s="69">
        <v>880000</v>
      </c>
    </row>
    <row r="35" spans="1:7" s="60" customFormat="1" ht="33.75" customHeight="1" thickBot="1" x14ac:dyDescent="0.3">
      <c r="A35" s="66" t="s">
        <v>79</v>
      </c>
      <c r="B35" s="168"/>
      <c r="C35" s="68"/>
      <c r="D35" s="14"/>
      <c r="E35" s="173"/>
      <c r="F35" s="89">
        <v>150</v>
      </c>
      <c r="G35" s="69">
        <v>525000</v>
      </c>
    </row>
    <row r="36" spans="1:7" s="24" customFormat="1" ht="16.5" hidden="1" thickBot="1" x14ac:dyDescent="0.3">
      <c r="A36" s="56" t="s">
        <v>64</v>
      </c>
      <c r="B36" s="171"/>
      <c r="C36" s="85"/>
      <c r="D36" s="86"/>
      <c r="E36" s="85"/>
      <c r="F36" s="84">
        <f>F37</f>
        <v>0</v>
      </c>
      <c r="G36" s="87">
        <f>G37</f>
        <v>0</v>
      </c>
    </row>
    <row r="37" spans="1:7" s="60" customFormat="1" ht="16.5" hidden="1" thickBot="1" x14ac:dyDescent="0.3">
      <c r="A37" s="61" t="s">
        <v>76</v>
      </c>
      <c r="B37" s="167"/>
      <c r="C37" s="63"/>
      <c r="D37" s="64"/>
      <c r="E37" s="172"/>
      <c r="F37" s="62"/>
      <c r="G37" s="65"/>
    </row>
    <row r="38" spans="1:7" s="24" customFormat="1" ht="16.5" thickBot="1" x14ac:dyDescent="0.3">
      <c r="A38" s="37" t="s">
        <v>2</v>
      </c>
      <c r="B38" s="122">
        <f>B19+B22+B25+B28+B31</f>
        <v>750</v>
      </c>
      <c r="C38" s="137">
        <f>C19+C22+C25+C28</f>
        <v>186234.09999999998</v>
      </c>
      <c r="D38" s="51">
        <f>D19+D22+D25+D28</f>
        <v>1250</v>
      </c>
      <c r="E38" s="137">
        <f>E19+E22+E25+E28</f>
        <v>868043.8</v>
      </c>
      <c r="F38" s="51">
        <f>F36+F31</f>
        <v>950</v>
      </c>
      <c r="G38" s="153">
        <f>G36+G31</f>
        <v>1405000</v>
      </c>
    </row>
    <row r="39" spans="1:7" s="24" customFormat="1" x14ac:dyDescent="0.25">
      <c r="A39" s="88" t="s">
        <v>7</v>
      </c>
      <c r="B39" s="159">
        <f>B20+B23+B26+B29</f>
        <v>750</v>
      </c>
      <c r="C39" s="160">
        <f>C20+C23+C26+C29</f>
        <v>186234.09999999998</v>
      </c>
      <c r="D39" s="62">
        <v>0</v>
      </c>
      <c r="E39" s="62">
        <v>0</v>
      </c>
      <c r="F39" s="62">
        <v>0</v>
      </c>
      <c r="G39" s="123">
        <v>0</v>
      </c>
    </row>
    <row r="40" spans="1:7" s="24" customFormat="1" x14ac:dyDescent="0.25">
      <c r="A40" s="107" t="s">
        <v>19</v>
      </c>
      <c r="B40" s="124">
        <v>0</v>
      </c>
      <c r="C40" s="101">
        <v>0</v>
      </c>
      <c r="D40" s="101">
        <f>D21+D24+D27+D30</f>
        <v>1250</v>
      </c>
      <c r="E40" s="175">
        <f>E21+E24+E27+E30</f>
        <v>868043.8</v>
      </c>
      <c r="F40" s="101">
        <v>0</v>
      </c>
      <c r="G40" s="125">
        <v>0</v>
      </c>
    </row>
    <row r="41" spans="1:7" s="24" customFormat="1" x14ac:dyDescent="0.25">
      <c r="A41" s="107" t="s">
        <v>25</v>
      </c>
      <c r="B41" s="124"/>
      <c r="C41" s="103"/>
      <c r="D41" s="103"/>
      <c r="E41" s="103"/>
      <c r="F41" s="101">
        <f>F37+F34+F35</f>
        <v>950</v>
      </c>
      <c r="G41" s="108">
        <f>G37+G34+G35</f>
        <v>1405000</v>
      </c>
    </row>
    <row r="42" spans="1:7" s="24" customFormat="1" ht="26.25" customHeight="1" thickBot="1" x14ac:dyDescent="0.3">
      <c r="A42" s="151" t="s">
        <v>2</v>
      </c>
      <c r="B42" s="273">
        <f>C38+E38+G38</f>
        <v>2459277.9</v>
      </c>
      <c r="C42" s="274"/>
      <c r="D42" s="274"/>
      <c r="E42" s="274"/>
      <c r="F42" s="274"/>
      <c r="G42" s="275"/>
    </row>
    <row r="43" spans="1:7" s="76" customFormat="1" ht="24.75" customHeight="1" thickBot="1" x14ac:dyDescent="0.3">
      <c r="A43" s="73" t="s">
        <v>9</v>
      </c>
      <c r="B43" s="266">
        <f>C8+C13+B42</f>
        <v>24551353.479999997</v>
      </c>
      <c r="C43" s="267"/>
      <c r="D43" s="267"/>
      <c r="E43" s="267"/>
      <c r="F43" s="267"/>
      <c r="G43" s="268"/>
    </row>
    <row r="44" spans="1:7" hidden="1" x14ac:dyDescent="0.25">
      <c r="B44" s="12">
        <v>0</v>
      </c>
      <c r="C44" s="11">
        <v>0</v>
      </c>
      <c r="D44" s="12">
        <v>0</v>
      </c>
    </row>
    <row r="60" spans="2:2" x14ac:dyDescent="0.25">
      <c r="B60" s="11"/>
    </row>
  </sheetData>
  <mergeCells count="7">
    <mergeCell ref="B43:G43"/>
    <mergeCell ref="B42:G42"/>
    <mergeCell ref="F1:G1"/>
    <mergeCell ref="A2:E2"/>
    <mergeCell ref="A4:E4"/>
    <mergeCell ref="A10:C10"/>
    <mergeCell ref="A15:E1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zoomScale="60" zoomScaleNormal="80" workbookViewId="0">
      <selection activeCell="E15" sqref="E15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customWidth="1"/>
    <col min="7" max="7" width="23.42578125" style="1" customWidth="1"/>
    <col min="8" max="8" width="22.42578125" style="1" customWidth="1"/>
    <col min="9" max="9" width="22.7109375" style="1" customWidth="1"/>
    <col min="10" max="16384" width="9.140625" style="1"/>
  </cols>
  <sheetData>
    <row r="1" spans="1:8" ht="114.75" customHeight="1" x14ac:dyDescent="0.25">
      <c r="F1" s="247" t="s">
        <v>86</v>
      </c>
      <c r="G1" s="247"/>
      <c r="H1" s="170"/>
    </row>
    <row r="2" spans="1:8" ht="37.5" customHeight="1" x14ac:dyDescent="0.25">
      <c r="A2" s="254" t="s">
        <v>80</v>
      </c>
      <c r="B2" s="254"/>
      <c r="C2" s="254"/>
      <c r="D2" s="254"/>
      <c r="E2" s="254"/>
    </row>
    <row r="3" spans="1:8" ht="6.75" hidden="1" customHeight="1" x14ac:dyDescent="0.25"/>
    <row r="4" spans="1:8" ht="24" customHeight="1" thickBot="1" x14ac:dyDescent="0.3">
      <c r="A4" s="253" t="s">
        <v>0</v>
      </c>
      <c r="B4" s="253"/>
      <c r="C4" s="253"/>
      <c r="D4" s="253"/>
      <c r="E4" s="253"/>
    </row>
    <row r="5" spans="1:8" ht="67.5" customHeight="1" thickBot="1" x14ac:dyDescent="0.3">
      <c r="A5" s="19" t="s">
        <v>40</v>
      </c>
      <c r="B5" s="19" t="s">
        <v>12</v>
      </c>
      <c r="C5" s="19" t="s">
        <v>1</v>
      </c>
    </row>
    <row r="6" spans="1:8" s="24" customFormat="1" ht="19.5" customHeight="1" x14ac:dyDescent="0.25">
      <c r="A6" s="23" t="s">
        <v>45</v>
      </c>
      <c r="B6" s="42">
        <v>6491</v>
      </c>
      <c r="C6" s="38">
        <v>173880364.83000001</v>
      </c>
      <c r="F6" s="113"/>
      <c r="G6" s="113"/>
    </row>
    <row r="7" spans="1:8" s="24" customFormat="1" ht="39.75" customHeight="1" x14ac:dyDescent="0.25">
      <c r="A7" s="26" t="s">
        <v>47</v>
      </c>
      <c r="B7" s="43">
        <v>350</v>
      </c>
      <c r="C7" s="35">
        <v>80090905.879999995</v>
      </c>
      <c r="F7" s="114"/>
      <c r="G7" s="113"/>
    </row>
    <row r="8" spans="1:8" s="24" customFormat="1" ht="23.25" customHeight="1" thickBot="1" x14ac:dyDescent="0.3">
      <c r="A8" s="27" t="s">
        <v>42</v>
      </c>
      <c r="B8" s="44">
        <v>280</v>
      </c>
      <c r="C8" s="39">
        <v>18144896</v>
      </c>
    </row>
    <row r="9" spans="1:8" s="24" customFormat="1" ht="24" customHeight="1" thickBot="1" x14ac:dyDescent="0.3">
      <c r="A9" s="37" t="s">
        <v>2</v>
      </c>
      <c r="B9" s="41">
        <f>SUM(B6:B8)</f>
        <v>7121</v>
      </c>
      <c r="C9" s="40">
        <f>SUM(C6:C8)</f>
        <v>272116166.71000004</v>
      </c>
    </row>
    <row r="10" spans="1:8" ht="20.25" customHeight="1" thickBot="1" x14ac:dyDescent="0.3">
      <c r="A10" s="253" t="s">
        <v>13</v>
      </c>
      <c r="B10" s="253"/>
      <c r="C10" s="253"/>
      <c r="D10" s="253"/>
      <c r="E10" s="253"/>
    </row>
    <row r="11" spans="1:8" ht="67.5" customHeight="1" thickBot="1" x14ac:dyDescent="0.3">
      <c r="A11" s="19" t="s">
        <v>40</v>
      </c>
      <c r="B11" s="19" t="s">
        <v>12</v>
      </c>
      <c r="C11" s="19" t="s">
        <v>1</v>
      </c>
    </row>
    <row r="12" spans="1:8" s="24" customFormat="1" x14ac:dyDescent="0.25">
      <c r="A12" s="23" t="s">
        <v>45</v>
      </c>
      <c r="B12" s="42">
        <v>140</v>
      </c>
      <c r="C12" s="33">
        <v>18510100</v>
      </c>
    </row>
    <row r="13" spans="1:8" s="24" customFormat="1" ht="15.75" hidden="1" customHeight="1" x14ac:dyDescent="0.25">
      <c r="A13" s="25" t="s">
        <v>32</v>
      </c>
      <c r="B13" s="43"/>
      <c r="C13" s="34"/>
    </row>
    <row r="14" spans="1:8" s="24" customFormat="1" ht="37.5" customHeight="1" thickBot="1" x14ac:dyDescent="0.3">
      <c r="A14" s="27" t="s">
        <v>47</v>
      </c>
      <c r="B14" s="44">
        <v>270</v>
      </c>
      <c r="C14" s="35">
        <v>72425512</v>
      </c>
    </row>
    <row r="15" spans="1:8" s="24" customFormat="1" ht="16.5" thickBot="1" x14ac:dyDescent="0.3">
      <c r="A15" s="37" t="s">
        <v>2</v>
      </c>
      <c r="B15" s="45">
        <f>SUM(B12:B14)</f>
        <v>410</v>
      </c>
      <c r="C15" s="36">
        <f>SUM(C12:C14)</f>
        <v>90935612</v>
      </c>
    </row>
    <row r="16" spans="1:8" x14ac:dyDescent="0.25">
      <c r="A16" s="2"/>
      <c r="B16" s="3"/>
      <c r="C16" s="4"/>
      <c r="D16" s="5"/>
      <c r="E16" s="5"/>
    </row>
    <row r="17" spans="1:7" ht="19.5" thickBot="1" x14ac:dyDescent="0.3">
      <c r="A17" s="255" t="s">
        <v>3</v>
      </c>
      <c r="B17" s="255"/>
      <c r="C17" s="255"/>
      <c r="D17" s="116"/>
      <c r="E17" s="116"/>
    </row>
    <row r="18" spans="1:7" ht="63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655</v>
      </c>
      <c r="C19" s="31">
        <v>62566257.5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655</v>
      </c>
      <c r="C20" s="137">
        <f>SUM(C19:C19)</f>
        <v>62566257.5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55" t="s">
        <v>17</v>
      </c>
      <c r="B22" s="255"/>
      <c r="C22" s="255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6.5" thickBot="1" x14ac:dyDescent="0.3">
      <c r="A24" s="52" t="s">
        <v>49</v>
      </c>
      <c r="B24" s="54">
        <v>160</v>
      </c>
      <c r="C24" s="55">
        <v>980193.6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53" t="s">
        <v>4</v>
      </c>
      <c r="B26" s="253"/>
      <c r="C26" s="253"/>
      <c r="D26" s="253"/>
      <c r="E26" s="253"/>
    </row>
    <row r="27" spans="1:7" ht="16.5" thickBot="1" x14ac:dyDescent="0.3">
      <c r="A27" s="116"/>
      <c r="B27" s="116"/>
      <c r="C27" s="116"/>
      <c r="D27" s="116"/>
      <c r="E27" s="116"/>
    </row>
    <row r="28" spans="1:7" s="24" customFormat="1" ht="86.2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8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66">
        <f>B30</f>
        <v>2628</v>
      </c>
      <c r="C29" s="99">
        <f>C30</f>
        <v>1068991.56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3">
        <f t="shared" si="0"/>
        <v>0</v>
      </c>
    </row>
    <row r="30" spans="1:7" s="24" customFormat="1" x14ac:dyDescent="0.25">
      <c r="A30" s="61" t="s">
        <v>7</v>
      </c>
      <c r="B30" s="167">
        <v>2628</v>
      </c>
      <c r="C30" s="63">
        <v>1068991.56</v>
      </c>
      <c r="D30" s="64"/>
      <c r="E30" s="139"/>
      <c r="F30" s="64"/>
      <c r="G30" s="65"/>
    </row>
    <row r="31" spans="1:7" s="24" customFormat="1" ht="16.5" thickBot="1" x14ac:dyDescent="0.3">
      <c r="A31" s="66" t="s">
        <v>19</v>
      </c>
      <c r="B31" s="168"/>
      <c r="C31" s="68"/>
      <c r="D31" s="14"/>
      <c r="E31" s="140"/>
      <c r="F31" s="14"/>
      <c r="G31" s="69">
        <v>0</v>
      </c>
    </row>
    <row r="32" spans="1:7" s="60" customFormat="1" ht="16.5" thickBot="1" x14ac:dyDescent="0.3">
      <c r="A32" s="56" t="s">
        <v>51</v>
      </c>
      <c r="B32" s="166">
        <f>B33</f>
        <v>1993</v>
      </c>
      <c r="C32" s="99">
        <f>C33</f>
        <v>368884.37</v>
      </c>
      <c r="D32" s="28">
        <f>D34</f>
        <v>0</v>
      </c>
      <c r="E32" s="141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67">
        <v>1993</v>
      </c>
      <c r="C33" s="63">
        <v>368884.37</v>
      </c>
      <c r="D33" s="64"/>
      <c r="E33" s="139"/>
      <c r="F33" s="64"/>
      <c r="G33" s="65"/>
    </row>
    <row r="34" spans="1:7" s="24" customFormat="1" ht="16.5" thickBot="1" x14ac:dyDescent="0.3">
      <c r="A34" s="66" t="s">
        <v>19</v>
      </c>
      <c r="B34" s="168"/>
      <c r="C34" s="68"/>
      <c r="D34" s="14"/>
      <c r="E34" s="140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6">
        <f>B36</f>
        <v>13175</v>
      </c>
      <c r="C35" s="58">
        <f>C36</f>
        <v>3948811</v>
      </c>
      <c r="D35" s="28">
        <f>D37</f>
        <v>2000</v>
      </c>
      <c r="E35" s="141">
        <f>E37</f>
        <v>2160700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7">
        <v>13175</v>
      </c>
      <c r="C36" s="63">
        <v>3948811</v>
      </c>
      <c r="D36" s="64"/>
      <c r="E36" s="139"/>
      <c r="F36" s="64"/>
      <c r="G36" s="65"/>
    </row>
    <row r="37" spans="1:7" s="24" customFormat="1" ht="16.5" thickBot="1" x14ac:dyDescent="0.3">
      <c r="A37" s="66" t="s">
        <v>19</v>
      </c>
      <c r="B37" s="168"/>
      <c r="C37" s="68"/>
      <c r="D37" s="14">
        <v>2000</v>
      </c>
      <c r="E37" s="140">
        <v>2160700</v>
      </c>
      <c r="F37" s="14"/>
      <c r="G37" s="69"/>
    </row>
    <row r="38" spans="1:7" s="60" customFormat="1" ht="16.5" thickBot="1" x14ac:dyDescent="0.3">
      <c r="A38" s="56" t="s">
        <v>53</v>
      </c>
      <c r="B38" s="166">
        <f>B39</f>
        <v>1200</v>
      </c>
      <c r="C38" s="58">
        <f>C39</f>
        <v>305652</v>
      </c>
      <c r="D38" s="28">
        <f>D40</f>
        <v>0</v>
      </c>
      <c r="E38" s="141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7">
        <v>1200</v>
      </c>
      <c r="C39" s="63">
        <v>305652</v>
      </c>
      <c r="D39" s="64"/>
      <c r="E39" s="139"/>
      <c r="F39" s="64"/>
      <c r="G39" s="65"/>
    </row>
    <row r="40" spans="1:7" s="24" customFormat="1" ht="16.5" thickBot="1" x14ac:dyDescent="0.3">
      <c r="A40" s="66" t="s">
        <v>19</v>
      </c>
      <c r="B40" s="168"/>
      <c r="C40" s="68"/>
      <c r="D40" s="14"/>
      <c r="E40" s="140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6">
        <v>0</v>
      </c>
      <c r="C41" s="58">
        <v>0</v>
      </c>
      <c r="D41" s="28">
        <v>0</v>
      </c>
      <c r="E41" s="141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7"/>
      <c r="C42" s="63"/>
      <c r="D42" s="64"/>
      <c r="E42" s="139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8"/>
      <c r="C43" s="68"/>
      <c r="D43" s="14"/>
      <c r="E43" s="140"/>
      <c r="F43" s="14"/>
      <c r="G43" s="69"/>
    </row>
    <row r="44" spans="1:7" s="60" customFormat="1" ht="16.5" hidden="1" thickBot="1" x14ac:dyDescent="0.3">
      <c r="A44" s="56" t="s">
        <v>15</v>
      </c>
      <c r="B44" s="166">
        <v>0</v>
      </c>
      <c r="C44" s="58">
        <v>0</v>
      </c>
      <c r="D44" s="28">
        <v>0</v>
      </c>
      <c r="E44" s="141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7"/>
      <c r="C45" s="63"/>
      <c r="D45" s="64"/>
      <c r="E45" s="139"/>
      <c r="F45" s="64"/>
      <c r="G45" s="65"/>
    </row>
    <row r="46" spans="1:7" s="24" customFormat="1" ht="16.5" hidden="1" thickBot="1" x14ac:dyDescent="0.3">
      <c r="A46" s="66" t="s">
        <v>8</v>
      </c>
      <c r="B46" s="168"/>
      <c r="C46" s="68"/>
      <c r="D46" s="14"/>
      <c r="E46" s="140"/>
      <c r="F46" s="14"/>
      <c r="G46" s="69"/>
    </row>
    <row r="47" spans="1:7" s="60" customFormat="1" ht="16.5" thickBot="1" x14ac:dyDescent="0.3">
      <c r="A47" s="56" t="s">
        <v>54</v>
      </c>
      <c r="B47" s="166">
        <f>B48</f>
        <v>915</v>
      </c>
      <c r="C47" s="58">
        <f>C48</f>
        <v>200802.24</v>
      </c>
      <c r="D47" s="28">
        <f>D49</f>
        <v>0</v>
      </c>
      <c r="E47" s="141">
        <f>E49</f>
        <v>0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7">
        <v>915</v>
      </c>
      <c r="C48" s="63">
        <v>200802.24</v>
      </c>
      <c r="D48" s="64"/>
      <c r="E48" s="139"/>
      <c r="F48" s="64"/>
      <c r="G48" s="65"/>
    </row>
    <row r="49" spans="1:7" s="24" customFormat="1" ht="16.5" thickBot="1" x14ac:dyDescent="0.3">
      <c r="A49" s="66" t="s">
        <v>19</v>
      </c>
      <c r="B49" s="168"/>
      <c r="C49" s="68"/>
      <c r="D49" s="14"/>
      <c r="E49" s="140"/>
      <c r="F49" s="14"/>
      <c r="G49" s="69"/>
    </row>
    <row r="50" spans="1:7" s="60" customFormat="1" ht="16.5" thickBot="1" x14ac:dyDescent="0.3">
      <c r="A50" s="56" t="s">
        <v>74</v>
      </c>
      <c r="B50" s="166">
        <v>0</v>
      </c>
      <c r="C50" s="58">
        <v>0</v>
      </c>
      <c r="D50" s="28">
        <v>0</v>
      </c>
      <c r="E50" s="141">
        <v>0</v>
      </c>
      <c r="F50" s="28">
        <f>F53+F54</f>
        <v>16272</v>
      </c>
      <c r="G50" s="152">
        <f>G53+G54</f>
        <v>11743295.039999999</v>
      </c>
    </row>
    <row r="51" spans="1:7" s="24" customFormat="1" hidden="1" x14ac:dyDescent="0.25">
      <c r="A51" s="61" t="s">
        <v>7</v>
      </c>
      <c r="B51" s="167"/>
      <c r="C51" s="63"/>
      <c r="D51" s="64"/>
      <c r="E51" s="139"/>
      <c r="F51" s="64"/>
      <c r="G51" s="65"/>
    </row>
    <row r="52" spans="1:7" s="24" customFormat="1" hidden="1" x14ac:dyDescent="0.25">
      <c r="A52" s="66" t="s">
        <v>8</v>
      </c>
      <c r="B52" s="168"/>
      <c r="C52" s="68"/>
      <c r="D52" s="14"/>
      <c r="E52" s="140"/>
      <c r="F52" s="14"/>
      <c r="G52" s="69"/>
    </row>
    <row r="53" spans="1:7" s="24" customFormat="1" x14ac:dyDescent="0.25">
      <c r="A53" s="100" t="s">
        <v>72</v>
      </c>
      <c r="B53" s="124"/>
      <c r="C53" s="102"/>
      <c r="D53" s="103"/>
      <c r="E53" s="143"/>
      <c r="F53" s="147">
        <v>8640</v>
      </c>
      <c r="G53" s="148">
        <v>4127932.8</v>
      </c>
    </row>
    <row r="54" spans="1:7" s="24" customFormat="1" ht="33" customHeight="1" thickBot="1" x14ac:dyDescent="0.3">
      <c r="A54" s="104" t="s">
        <v>73</v>
      </c>
      <c r="B54" s="169"/>
      <c r="C54" s="105"/>
      <c r="D54" s="106"/>
      <c r="E54" s="144"/>
      <c r="F54" s="149">
        <v>7632</v>
      </c>
      <c r="G54" s="150">
        <v>7615362.2400000002</v>
      </c>
    </row>
    <row r="55" spans="1:7" s="24" customFormat="1" ht="16.5" thickBot="1" x14ac:dyDescent="0.3">
      <c r="A55" s="37" t="s">
        <v>2</v>
      </c>
      <c r="B55" s="122">
        <f>B29+B32+B35+B38+B47+B50</f>
        <v>19911</v>
      </c>
      <c r="C55" s="111">
        <f>C29+C32+C35+C38+C47+C50</f>
        <v>5893141.1699999999</v>
      </c>
      <c r="D55" s="110">
        <f>D29+D32+D35+D38+D47+D50</f>
        <v>2000</v>
      </c>
      <c r="E55" s="155">
        <f>E29+E32+E35+E38+E47+E50</f>
        <v>2160700</v>
      </c>
      <c r="F55" s="110">
        <f>F50</f>
        <v>16272</v>
      </c>
      <c r="G55" s="29">
        <f>G50</f>
        <v>11743295.039999999</v>
      </c>
    </row>
    <row r="56" spans="1:7" s="24" customFormat="1" x14ac:dyDescent="0.25">
      <c r="A56" s="70" t="s">
        <v>7</v>
      </c>
      <c r="B56" s="167">
        <f>B30+B33+B36+B39+B48</f>
        <v>19911</v>
      </c>
      <c r="C56" s="71">
        <f>C30+C33+C36+C39+C48</f>
        <v>5893141.1699999999</v>
      </c>
      <c r="D56" s="64">
        <v>0</v>
      </c>
      <c r="E56" s="145"/>
      <c r="F56" s="64">
        <v>0</v>
      </c>
      <c r="G56" s="72"/>
    </row>
    <row r="57" spans="1:7" s="24" customFormat="1" x14ac:dyDescent="0.25">
      <c r="A57" s="107" t="s">
        <v>19</v>
      </c>
      <c r="B57" s="124">
        <v>0</v>
      </c>
      <c r="C57" s="102">
        <v>0</v>
      </c>
      <c r="D57" s="103">
        <f>D31+D34+D37+D40+D49</f>
        <v>2000</v>
      </c>
      <c r="E57" s="146">
        <f>E31+E34+E37+E40+E49</f>
        <v>2160700</v>
      </c>
      <c r="F57" s="103">
        <v>0</v>
      </c>
      <c r="G57" s="108">
        <v>0</v>
      </c>
    </row>
    <row r="58" spans="1:7" s="24" customFormat="1" x14ac:dyDescent="0.25">
      <c r="A58" s="107" t="s">
        <v>25</v>
      </c>
      <c r="B58" s="124"/>
      <c r="C58" s="102"/>
      <c r="D58" s="103"/>
      <c r="E58" s="102"/>
      <c r="F58" s="147">
        <f>F53+F54</f>
        <v>16272</v>
      </c>
      <c r="G58" s="154">
        <f>G53+G54</f>
        <v>11743295.039999999</v>
      </c>
    </row>
    <row r="59" spans="1:7" s="24" customFormat="1" ht="16.5" thickBot="1" x14ac:dyDescent="0.3">
      <c r="A59" s="142" t="s">
        <v>2</v>
      </c>
      <c r="B59" s="250">
        <f>C55+E55+G55</f>
        <v>19797136.210000001</v>
      </c>
      <c r="C59" s="251"/>
      <c r="D59" s="251"/>
      <c r="E59" s="251"/>
      <c r="F59" s="251"/>
      <c r="G59" s="252"/>
    </row>
    <row r="60" spans="1:7" s="76" customFormat="1" ht="24.75" customHeight="1" thickBot="1" x14ac:dyDescent="0.3">
      <c r="A60" s="73" t="s">
        <v>9</v>
      </c>
      <c r="B60" s="276">
        <f>C9+C20+C24+B59</f>
        <v>355459754.02000004</v>
      </c>
      <c r="C60" s="277"/>
      <c r="D60" s="277"/>
      <c r="E60" s="277"/>
      <c r="F60" s="277"/>
      <c r="G60" s="278"/>
    </row>
  </sheetData>
  <mergeCells count="9">
    <mergeCell ref="F1:G1"/>
    <mergeCell ref="B60:G60"/>
    <mergeCell ref="A17:C17"/>
    <mergeCell ref="A22:C22"/>
    <mergeCell ref="A26:E26"/>
    <mergeCell ref="B59:G59"/>
    <mergeCell ref="A2:E2"/>
    <mergeCell ref="A4:E4"/>
    <mergeCell ref="A10:E10"/>
  </mergeCells>
  <pageMargins left="0.7" right="0.7" top="0.75" bottom="0.75" header="0.3" footer="0.3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view="pageBreakPreview" zoomScale="80" zoomScaleNormal="70" zoomScaleSheetLayoutView="80" workbookViewId="0">
      <selection activeCell="E15" sqref="E15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D1" s="247"/>
      <c r="E1" s="247"/>
      <c r="F1" s="247" t="s">
        <v>87</v>
      </c>
      <c r="G1" s="247"/>
    </row>
    <row r="2" spans="1:7" ht="18.75" x14ac:dyDescent="0.25">
      <c r="A2" s="269" t="s">
        <v>81</v>
      </c>
      <c r="B2" s="269"/>
      <c r="C2" s="269"/>
      <c r="D2" s="269"/>
      <c r="E2" s="269"/>
    </row>
    <row r="3" spans="1:7" ht="18.75" x14ac:dyDescent="0.3">
      <c r="A3" s="17"/>
      <c r="B3" s="17"/>
      <c r="C3" s="17"/>
      <c r="D3" s="17"/>
      <c r="E3" s="17"/>
    </row>
    <row r="4" spans="1:7" ht="19.5" thickBot="1" x14ac:dyDescent="0.3">
      <c r="A4" s="253" t="s">
        <v>0</v>
      </c>
      <c r="B4" s="253"/>
      <c r="C4" s="253"/>
      <c r="D4" s="253"/>
      <c r="E4" s="253"/>
    </row>
    <row r="5" spans="1:7" ht="74.25" customHeight="1" thickBot="1" x14ac:dyDescent="0.3">
      <c r="A5" s="19" t="s">
        <v>40</v>
      </c>
      <c r="B5" s="19" t="s">
        <v>12</v>
      </c>
      <c r="C5" s="90" t="s">
        <v>1</v>
      </c>
    </row>
    <row r="6" spans="1:7" s="24" customFormat="1" ht="32.25" customHeight="1" x14ac:dyDescent="0.25">
      <c r="A6" s="241" t="s">
        <v>42</v>
      </c>
      <c r="B6" s="242">
        <v>397</v>
      </c>
      <c r="C6" s="243">
        <v>15088541.33</v>
      </c>
    </row>
    <row r="7" spans="1:7" s="24" customFormat="1" ht="32.25" customHeight="1" thickBot="1" x14ac:dyDescent="0.3">
      <c r="A7" s="240" t="s">
        <v>61</v>
      </c>
      <c r="B7" s="92">
        <v>3</v>
      </c>
      <c r="C7" s="93">
        <v>285399</v>
      </c>
    </row>
    <row r="8" spans="1:7" s="24" customFormat="1" ht="16.5" thickBot="1" x14ac:dyDescent="0.3">
      <c r="A8" s="37" t="s">
        <v>2</v>
      </c>
      <c r="B8" s="41">
        <f>B6+B7</f>
        <v>400</v>
      </c>
      <c r="C8" s="91">
        <f>C6+C7</f>
        <v>15373940.33</v>
      </c>
    </row>
    <row r="9" spans="1:7" ht="20.25" customHeight="1" thickBot="1" x14ac:dyDescent="0.3">
      <c r="A9" s="253" t="s">
        <v>13</v>
      </c>
      <c r="B9" s="253"/>
      <c r="C9" s="253"/>
      <c r="D9" s="253"/>
      <c r="E9" s="253"/>
    </row>
    <row r="10" spans="1:7" ht="67.5" customHeight="1" thickBot="1" x14ac:dyDescent="0.3">
      <c r="A10" s="19" t="s">
        <v>40</v>
      </c>
      <c r="B10" s="19" t="s">
        <v>12</v>
      </c>
      <c r="C10" s="19" t="s">
        <v>1</v>
      </c>
    </row>
    <row r="11" spans="1:7" s="24" customFormat="1" ht="16.5" thickBot="1" x14ac:dyDescent="0.3">
      <c r="A11" s="23" t="s">
        <v>61</v>
      </c>
      <c r="B11" s="42">
        <v>3</v>
      </c>
      <c r="C11" s="33">
        <v>285399</v>
      </c>
    </row>
    <row r="12" spans="1:7" s="24" customFormat="1" ht="16.5" thickBot="1" x14ac:dyDescent="0.3">
      <c r="A12" s="37" t="s">
        <v>2</v>
      </c>
      <c r="B12" s="45">
        <f>SUM(B11:B11)</f>
        <v>3</v>
      </c>
      <c r="C12" s="36">
        <f>SUM(C11:C11)</f>
        <v>285399</v>
      </c>
    </row>
    <row r="13" spans="1:7" s="7" customFormat="1" x14ac:dyDescent="0.25">
      <c r="A13" s="8"/>
      <c r="B13" s="9"/>
      <c r="C13" s="10"/>
      <c r="D13" s="9"/>
    </row>
    <row r="14" spans="1:7" s="7" customFormat="1" ht="19.5" thickBot="1" x14ac:dyDescent="0.3">
      <c r="A14" s="255" t="s">
        <v>3</v>
      </c>
      <c r="B14" s="255"/>
      <c r="C14" s="255"/>
      <c r="D14" s="9"/>
    </row>
    <row r="15" spans="1:7" s="7" customFormat="1" ht="63.75" thickBot="1" x14ac:dyDescent="0.3">
      <c r="A15" s="19" t="s">
        <v>40</v>
      </c>
      <c r="B15" s="94" t="s">
        <v>21</v>
      </c>
      <c r="C15" s="19" t="s">
        <v>1</v>
      </c>
      <c r="D15" s="9"/>
    </row>
    <row r="16" spans="1:7" s="7" customFormat="1" x14ac:dyDescent="0.25">
      <c r="A16" s="115" t="s">
        <v>57</v>
      </c>
      <c r="B16" s="161">
        <v>20</v>
      </c>
      <c r="C16" s="112">
        <v>133171.20000000001</v>
      </c>
      <c r="D16" s="9"/>
    </row>
    <row r="17" spans="1:7" s="7" customFormat="1" x14ac:dyDescent="0.25">
      <c r="A17" s="115" t="s">
        <v>58</v>
      </c>
      <c r="B17" s="119">
        <v>4</v>
      </c>
      <c r="C17" s="33">
        <v>29630.6</v>
      </c>
      <c r="D17" s="9"/>
    </row>
    <row r="18" spans="1:7" s="7" customFormat="1" x14ac:dyDescent="0.25">
      <c r="A18" s="162" t="s">
        <v>59</v>
      </c>
      <c r="B18" s="119">
        <v>36</v>
      </c>
      <c r="C18" s="33">
        <v>269671.67999999999</v>
      </c>
      <c r="D18" s="9"/>
    </row>
    <row r="19" spans="1:7" s="7" customFormat="1" x14ac:dyDescent="0.25">
      <c r="A19" s="117" t="s">
        <v>60</v>
      </c>
      <c r="B19" s="118">
        <v>8</v>
      </c>
      <c r="C19" s="34">
        <v>82899.08</v>
      </c>
      <c r="D19" s="9"/>
    </row>
    <row r="20" spans="1:7" s="7" customFormat="1" x14ac:dyDescent="0.25">
      <c r="A20" s="244" t="s">
        <v>82</v>
      </c>
      <c r="B20" s="119">
        <v>4</v>
      </c>
      <c r="C20" s="33">
        <v>45278.2</v>
      </c>
      <c r="D20" s="9"/>
    </row>
    <row r="21" spans="1:7" s="7" customFormat="1" x14ac:dyDescent="0.25">
      <c r="A21" s="115" t="s">
        <v>61</v>
      </c>
      <c r="B21" s="119">
        <v>34</v>
      </c>
      <c r="C21" s="33">
        <v>299135.86</v>
      </c>
      <c r="D21" s="9"/>
    </row>
    <row r="22" spans="1:7" s="7" customFormat="1" x14ac:dyDescent="0.25">
      <c r="A22" s="115" t="s">
        <v>62</v>
      </c>
      <c r="B22" s="119">
        <v>40</v>
      </c>
      <c r="C22" s="33">
        <v>649209.59999999998</v>
      </c>
      <c r="D22" s="9"/>
    </row>
    <row r="23" spans="1:7" s="24" customFormat="1" x14ac:dyDescent="0.25">
      <c r="A23" s="115" t="s">
        <v>63</v>
      </c>
      <c r="B23" s="42">
        <v>200</v>
      </c>
      <c r="C23" s="33">
        <v>2908126.4</v>
      </c>
      <c r="D23" s="95"/>
    </row>
    <row r="24" spans="1:7" s="24" customFormat="1" ht="16.5" thickBot="1" x14ac:dyDescent="0.3">
      <c r="A24" s="27" t="s">
        <v>41</v>
      </c>
      <c r="B24" s="96">
        <v>204</v>
      </c>
      <c r="C24" s="97">
        <v>2598003.36</v>
      </c>
      <c r="D24" s="95"/>
    </row>
    <row r="25" spans="1:7" s="24" customFormat="1" ht="16.5" thickBot="1" x14ac:dyDescent="0.3">
      <c r="A25" s="109" t="s">
        <v>2</v>
      </c>
      <c r="B25" s="98">
        <f>SUM(B16:B24)</f>
        <v>550</v>
      </c>
      <c r="C25" s="40">
        <f>SUM(C16:C24)</f>
        <v>7015125.9800000004</v>
      </c>
    </row>
    <row r="26" spans="1:7" s="7" customFormat="1" x14ac:dyDescent="0.25">
      <c r="A26" s="2"/>
      <c r="B26" s="3"/>
      <c r="C26" s="16"/>
    </row>
    <row r="27" spans="1:7" s="7" customFormat="1" ht="19.5" thickBot="1" x14ac:dyDescent="0.3">
      <c r="A27" s="255" t="s">
        <v>4</v>
      </c>
      <c r="B27" s="255"/>
      <c r="C27" s="255"/>
      <c r="D27" s="255"/>
      <c r="E27" s="255"/>
    </row>
    <row r="28" spans="1:7" s="180" customFormat="1" ht="95.25" thickBot="1" x14ac:dyDescent="0.3">
      <c r="A28" s="176" t="s">
        <v>38</v>
      </c>
      <c r="B28" s="177" t="s">
        <v>5</v>
      </c>
      <c r="C28" s="178" t="s">
        <v>1</v>
      </c>
      <c r="D28" s="177" t="s">
        <v>43</v>
      </c>
      <c r="E28" s="178" t="s">
        <v>1</v>
      </c>
      <c r="F28" s="178" t="s">
        <v>10</v>
      </c>
      <c r="G28" s="179" t="s">
        <v>6</v>
      </c>
    </row>
    <row r="29" spans="1:7" s="185" customFormat="1" ht="16.5" thickBot="1" x14ac:dyDescent="0.3">
      <c r="A29" s="181" t="s">
        <v>64</v>
      </c>
      <c r="B29" s="182">
        <f>B30</f>
        <v>80</v>
      </c>
      <c r="C29" s="183">
        <f>C30</f>
        <v>41289.54</v>
      </c>
      <c r="D29" s="182">
        <f>D31</f>
        <v>10</v>
      </c>
      <c r="E29" s="183">
        <f>E31</f>
        <v>4030</v>
      </c>
      <c r="F29" s="182">
        <f>F32</f>
        <v>100</v>
      </c>
      <c r="G29" s="184">
        <f>G32</f>
        <v>153034.93</v>
      </c>
    </row>
    <row r="30" spans="1:7" s="192" customFormat="1" x14ac:dyDescent="0.25">
      <c r="A30" s="186" t="s">
        <v>7</v>
      </c>
      <c r="B30" s="187">
        <v>80</v>
      </c>
      <c r="C30" s="188">
        <v>41289.54</v>
      </c>
      <c r="D30" s="190"/>
      <c r="E30" s="189"/>
      <c r="F30" s="190"/>
      <c r="G30" s="191"/>
    </row>
    <row r="31" spans="1:7" s="192" customFormat="1" x14ac:dyDescent="0.25">
      <c r="A31" s="208" t="s">
        <v>14</v>
      </c>
      <c r="B31" s="214"/>
      <c r="C31" s="210"/>
      <c r="D31" s="216">
        <v>10</v>
      </c>
      <c r="E31" s="215">
        <v>4030</v>
      </c>
      <c r="F31" s="216"/>
      <c r="G31" s="217"/>
    </row>
    <row r="32" spans="1:7" s="192" customFormat="1" ht="16.5" thickBot="1" x14ac:dyDescent="0.3">
      <c r="A32" s="193" t="s">
        <v>19</v>
      </c>
      <c r="B32" s="194"/>
      <c r="C32" s="195"/>
      <c r="D32" s="196"/>
      <c r="E32" s="196"/>
      <c r="F32" s="197">
        <v>100</v>
      </c>
      <c r="G32" s="198">
        <v>153034.93</v>
      </c>
    </row>
    <row r="33" spans="1:7" s="192" customFormat="1" ht="16.5" thickBot="1" x14ac:dyDescent="0.3">
      <c r="A33" s="199" t="s">
        <v>65</v>
      </c>
      <c r="B33" s="182">
        <f>B34</f>
        <v>75</v>
      </c>
      <c r="C33" s="200">
        <f>C34</f>
        <v>69939.570000000007</v>
      </c>
      <c r="D33" s="200"/>
      <c r="E33" s="200"/>
      <c r="F33" s="201">
        <f>F35</f>
        <v>3</v>
      </c>
      <c r="G33" s="202">
        <f>G35</f>
        <v>6709.99</v>
      </c>
    </row>
    <row r="34" spans="1:7" s="192" customFormat="1" x14ac:dyDescent="0.25">
      <c r="A34" s="186" t="s">
        <v>7</v>
      </c>
      <c r="B34" s="187">
        <v>75</v>
      </c>
      <c r="C34" s="189">
        <v>69939.570000000007</v>
      </c>
      <c r="D34" s="189"/>
      <c r="E34" s="189"/>
      <c r="F34" s="190"/>
      <c r="G34" s="191"/>
    </row>
    <row r="35" spans="1:7" s="192" customFormat="1" ht="16.5" thickBot="1" x14ac:dyDescent="0.3">
      <c r="A35" s="193" t="s">
        <v>19</v>
      </c>
      <c r="B35" s="194"/>
      <c r="C35" s="196"/>
      <c r="D35" s="196"/>
      <c r="E35" s="196"/>
      <c r="F35" s="197">
        <v>3</v>
      </c>
      <c r="G35" s="198">
        <v>6709.99</v>
      </c>
    </row>
    <row r="36" spans="1:7" s="185" customFormat="1" ht="16.5" thickBot="1" x14ac:dyDescent="0.3">
      <c r="A36" s="199" t="s">
        <v>66</v>
      </c>
      <c r="B36" s="182">
        <f>B37</f>
        <v>500</v>
      </c>
      <c r="C36" s="200">
        <f>C37</f>
        <v>360404.08</v>
      </c>
      <c r="D36" s="182">
        <f>D38</f>
        <v>25</v>
      </c>
      <c r="E36" s="183">
        <f>E38</f>
        <v>10075</v>
      </c>
      <c r="F36" s="201">
        <f>F39</f>
        <v>350</v>
      </c>
      <c r="G36" s="202">
        <f>G39</f>
        <v>643776.76</v>
      </c>
    </row>
    <row r="37" spans="1:7" s="192" customFormat="1" x14ac:dyDescent="0.25">
      <c r="A37" s="186" t="s">
        <v>7</v>
      </c>
      <c r="B37" s="187">
        <v>500</v>
      </c>
      <c r="C37" s="189">
        <v>360404.08</v>
      </c>
      <c r="D37" s="189"/>
      <c r="E37" s="189"/>
      <c r="F37" s="190"/>
      <c r="G37" s="191"/>
    </row>
    <row r="38" spans="1:7" s="192" customFormat="1" x14ac:dyDescent="0.25">
      <c r="A38" s="208" t="s">
        <v>14</v>
      </c>
      <c r="B38" s="214"/>
      <c r="C38" s="215"/>
      <c r="D38" s="215">
        <v>25</v>
      </c>
      <c r="E38" s="215">
        <v>10075</v>
      </c>
      <c r="F38" s="216"/>
      <c r="G38" s="217"/>
    </row>
    <row r="39" spans="1:7" s="192" customFormat="1" ht="16.5" thickBot="1" x14ac:dyDescent="0.3">
      <c r="A39" s="203" t="s">
        <v>19</v>
      </c>
      <c r="B39" s="204"/>
      <c r="C39" s="205"/>
      <c r="D39" s="205"/>
      <c r="E39" s="205"/>
      <c r="F39" s="206">
        <v>350</v>
      </c>
      <c r="G39" s="207">
        <v>643776.76</v>
      </c>
    </row>
    <row r="40" spans="1:7" s="185" customFormat="1" ht="16.5" thickBot="1" x14ac:dyDescent="0.3">
      <c r="A40" s="199" t="s">
        <v>67</v>
      </c>
      <c r="B40" s="182">
        <f>B41</f>
        <v>220</v>
      </c>
      <c r="C40" s="200">
        <f>C41</f>
        <v>134844.39000000001</v>
      </c>
      <c r="D40" s="201">
        <f>D42</f>
        <v>75</v>
      </c>
      <c r="E40" s="200">
        <f>E42</f>
        <v>30225</v>
      </c>
      <c r="F40" s="201">
        <f>F43</f>
        <v>801</v>
      </c>
      <c r="G40" s="202">
        <f>G43</f>
        <v>954717.25</v>
      </c>
    </row>
    <row r="41" spans="1:7" s="192" customFormat="1" x14ac:dyDescent="0.25">
      <c r="A41" s="186" t="s">
        <v>7</v>
      </c>
      <c r="B41" s="187">
        <v>220</v>
      </c>
      <c r="C41" s="189">
        <v>134844.39000000001</v>
      </c>
      <c r="D41" s="189"/>
      <c r="E41" s="189"/>
      <c r="F41" s="190"/>
      <c r="G41" s="191"/>
    </row>
    <row r="42" spans="1:7" s="192" customFormat="1" x14ac:dyDescent="0.25">
      <c r="A42" s="208" t="s">
        <v>14</v>
      </c>
      <c r="B42" s="209"/>
      <c r="C42" s="210"/>
      <c r="D42" s="211">
        <v>75</v>
      </c>
      <c r="E42" s="210">
        <v>30225</v>
      </c>
      <c r="F42" s="211"/>
      <c r="G42" s="212"/>
    </row>
    <row r="43" spans="1:7" s="192" customFormat="1" ht="16.5" thickBot="1" x14ac:dyDescent="0.3">
      <c r="A43" s="213" t="s">
        <v>19</v>
      </c>
      <c r="B43" s="214"/>
      <c r="C43" s="215"/>
      <c r="D43" s="215"/>
      <c r="E43" s="215"/>
      <c r="F43" s="216">
        <v>801</v>
      </c>
      <c r="G43" s="217">
        <v>954717.25</v>
      </c>
    </row>
    <row r="44" spans="1:7" s="185" customFormat="1" ht="16.5" thickBot="1" x14ac:dyDescent="0.3">
      <c r="A44" s="199" t="s">
        <v>54</v>
      </c>
      <c r="B44" s="182">
        <f>B45</f>
        <v>70</v>
      </c>
      <c r="C44" s="200">
        <f>C45</f>
        <v>15361.92</v>
      </c>
      <c r="D44" s="200"/>
      <c r="E44" s="200"/>
      <c r="F44" s="201">
        <f>F46</f>
        <v>195</v>
      </c>
      <c r="G44" s="202">
        <f>G46</f>
        <v>134721.60000000001</v>
      </c>
    </row>
    <row r="45" spans="1:7" s="192" customFormat="1" x14ac:dyDescent="0.25">
      <c r="A45" s="186" t="s">
        <v>7</v>
      </c>
      <c r="B45" s="187">
        <v>70</v>
      </c>
      <c r="C45" s="189">
        <v>15361.92</v>
      </c>
      <c r="D45" s="189"/>
      <c r="E45" s="189"/>
      <c r="F45" s="190"/>
      <c r="G45" s="191"/>
    </row>
    <row r="46" spans="1:7" s="192" customFormat="1" ht="16.5" thickBot="1" x14ac:dyDescent="0.3">
      <c r="A46" s="203" t="s">
        <v>19</v>
      </c>
      <c r="B46" s="204"/>
      <c r="C46" s="205"/>
      <c r="D46" s="205"/>
      <c r="E46" s="205"/>
      <c r="F46" s="206">
        <v>195</v>
      </c>
      <c r="G46" s="207">
        <v>134721.60000000001</v>
      </c>
    </row>
    <row r="47" spans="1:7" s="185" customFormat="1" ht="16.5" thickBot="1" x14ac:dyDescent="0.3">
      <c r="A47" s="199" t="s">
        <v>84</v>
      </c>
      <c r="B47" s="182">
        <f>B48</f>
        <v>30</v>
      </c>
      <c r="C47" s="200">
        <f>C48</f>
        <v>6583.68</v>
      </c>
      <c r="D47" s="200"/>
      <c r="E47" s="200"/>
      <c r="F47" s="201">
        <f>F49</f>
        <v>65</v>
      </c>
      <c r="G47" s="202">
        <f>G49</f>
        <v>44907.199999999997</v>
      </c>
    </row>
    <row r="48" spans="1:7" s="192" customFormat="1" x14ac:dyDescent="0.25">
      <c r="A48" s="186" t="s">
        <v>7</v>
      </c>
      <c r="B48" s="187">
        <v>30</v>
      </c>
      <c r="C48" s="189">
        <v>6583.68</v>
      </c>
      <c r="D48" s="189"/>
      <c r="E48" s="189"/>
      <c r="F48" s="190"/>
      <c r="G48" s="191"/>
    </row>
    <row r="49" spans="1:7" s="192" customFormat="1" ht="16.5" thickBot="1" x14ac:dyDescent="0.3">
      <c r="A49" s="203" t="s">
        <v>19</v>
      </c>
      <c r="B49" s="204"/>
      <c r="C49" s="205"/>
      <c r="D49" s="205"/>
      <c r="E49" s="205"/>
      <c r="F49" s="206">
        <v>65</v>
      </c>
      <c r="G49" s="207">
        <v>44907.199999999997</v>
      </c>
    </row>
    <row r="50" spans="1:7" s="185" customFormat="1" ht="16.5" thickBot="1" x14ac:dyDescent="0.3">
      <c r="A50" s="199" t="s">
        <v>68</v>
      </c>
      <c r="B50" s="182">
        <f>B51</f>
        <v>10</v>
      </c>
      <c r="C50" s="200">
        <f>C51</f>
        <v>3893.64</v>
      </c>
      <c r="D50" s="200"/>
      <c r="E50" s="200"/>
      <c r="F50" s="201">
        <f>F52</f>
        <v>10</v>
      </c>
      <c r="G50" s="202">
        <f>G52</f>
        <v>15597.79</v>
      </c>
    </row>
    <row r="51" spans="1:7" s="192" customFormat="1" x14ac:dyDescent="0.25">
      <c r="A51" s="186" t="s">
        <v>7</v>
      </c>
      <c r="B51" s="187">
        <v>10</v>
      </c>
      <c r="C51" s="189">
        <v>3893.64</v>
      </c>
      <c r="D51" s="189"/>
      <c r="E51" s="189"/>
      <c r="F51" s="190"/>
      <c r="G51" s="191"/>
    </row>
    <row r="52" spans="1:7" s="192" customFormat="1" ht="16.5" thickBot="1" x14ac:dyDescent="0.3">
      <c r="A52" s="208" t="s">
        <v>19</v>
      </c>
      <c r="B52" s="209"/>
      <c r="C52" s="210"/>
      <c r="D52" s="210"/>
      <c r="E52" s="210"/>
      <c r="F52" s="211">
        <v>10</v>
      </c>
      <c r="G52" s="212">
        <v>15597.79</v>
      </c>
    </row>
    <row r="53" spans="1:7" s="185" customFormat="1" ht="16.5" thickBot="1" x14ac:dyDescent="0.3">
      <c r="A53" s="199" t="s">
        <v>69</v>
      </c>
      <c r="B53" s="182">
        <f>B54</f>
        <v>100</v>
      </c>
      <c r="C53" s="200">
        <f>C54</f>
        <v>32260.880000000001</v>
      </c>
      <c r="D53" s="200"/>
      <c r="E53" s="200"/>
      <c r="F53" s="201">
        <f>F55</f>
        <v>40</v>
      </c>
      <c r="G53" s="202">
        <f>G55</f>
        <v>46499.08</v>
      </c>
    </row>
    <row r="54" spans="1:7" s="192" customFormat="1" x14ac:dyDescent="0.25">
      <c r="A54" s="186" t="s">
        <v>7</v>
      </c>
      <c r="B54" s="187">
        <v>100</v>
      </c>
      <c r="C54" s="189">
        <v>32260.880000000001</v>
      </c>
      <c r="D54" s="189"/>
      <c r="E54" s="189"/>
      <c r="F54" s="190"/>
      <c r="G54" s="191"/>
    </row>
    <row r="55" spans="1:7" s="192" customFormat="1" ht="16.5" thickBot="1" x14ac:dyDescent="0.3">
      <c r="A55" s="203" t="s">
        <v>19</v>
      </c>
      <c r="B55" s="204"/>
      <c r="C55" s="205"/>
      <c r="D55" s="205"/>
      <c r="E55" s="205"/>
      <c r="F55" s="206">
        <v>40</v>
      </c>
      <c r="G55" s="207">
        <v>46499.08</v>
      </c>
    </row>
    <row r="56" spans="1:7" s="185" customFormat="1" ht="16.5" thickBot="1" x14ac:dyDescent="0.3">
      <c r="A56" s="199" t="s">
        <v>53</v>
      </c>
      <c r="B56" s="182">
        <f>B57</f>
        <v>120</v>
      </c>
      <c r="C56" s="200">
        <f>C57</f>
        <v>64528.52</v>
      </c>
      <c r="D56" s="201">
        <f>D58</f>
        <v>15</v>
      </c>
      <c r="E56" s="200">
        <f>E58</f>
        <v>6045</v>
      </c>
      <c r="F56" s="201">
        <f>F59</f>
        <v>100</v>
      </c>
      <c r="G56" s="202">
        <f>G59</f>
        <v>150091.95000000001</v>
      </c>
    </row>
    <row r="57" spans="1:7" s="192" customFormat="1" x14ac:dyDescent="0.25">
      <c r="A57" s="186" t="s">
        <v>7</v>
      </c>
      <c r="B57" s="187">
        <v>120</v>
      </c>
      <c r="C57" s="189">
        <v>64528.52</v>
      </c>
      <c r="D57" s="189"/>
      <c r="E57" s="189"/>
      <c r="F57" s="190"/>
      <c r="G57" s="191"/>
    </row>
    <row r="58" spans="1:7" s="192" customFormat="1" x14ac:dyDescent="0.25">
      <c r="A58" s="208" t="s">
        <v>14</v>
      </c>
      <c r="B58" s="218"/>
      <c r="C58" s="210"/>
      <c r="D58" s="211">
        <v>15</v>
      </c>
      <c r="E58" s="210">
        <v>6045</v>
      </c>
      <c r="F58" s="211"/>
      <c r="G58" s="212"/>
    </row>
    <row r="59" spans="1:7" s="192" customFormat="1" ht="16.5" thickBot="1" x14ac:dyDescent="0.3">
      <c r="A59" s="213" t="s">
        <v>19</v>
      </c>
      <c r="B59" s="214"/>
      <c r="C59" s="215"/>
      <c r="D59" s="215"/>
      <c r="E59" s="215"/>
      <c r="F59" s="216">
        <v>100</v>
      </c>
      <c r="G59" s="217">
        <v>150091.95000000001</v>
      </c>
    </row>
    <row r="60" spans="1:7" s="185" customFormat="1" ht="16.5" thickBot="1" x14ac:dyDescent="0.3">
      <c r="A60" s="199" t="s">
        <v>70</v>
      </c>
      <c r="B60" s="182">
        <f>B61</f>
        <v>80</v>
      </c>
      <c r="C60" s="200">
        <f>C61</f>
        <v>38632.83</v>
      </c>
      <c r="D60" s="200"/>
      <c r="E60" s="200"/>
      <c r="F60" s="201">
        <f>F62</f>
        <v>145</v>
      </c>
      <c r="G60" s="202">
        <f>G62</f>
        <v>200564.05</v>
      </c>
    </row>
    <row r="61" spans="1:7" s="192" customFormat="1" x14ac:dyDescent="0.25">
      <c r="A61" s="186" t="s">
        <v>7</v>
      </c>
      <c r="B61" s="187">
        <v>80</v>
      </c>
      <c r="C61" s="189">
        <v>38632.83</v>
      </c>
      <c r="D61" s="189"/>
      <c r="E61" s="189"/>
      <c r="F61" s="190"/>
      <c r="G61" s="191"/>
    </row>
    <row r="62" spans="1:7" s="192" customFormat="1" ht="16.5" thickBot="1" x14ac:dyDescent="0.3">
      <c r="A62" s="203" t="s">
        <v>19</v>
      </c>
      <c r="B62" s="204"/>
      <c r="C62" s="205"/>
      <c r="D62" s="205"/>
      <c r="E62" s="205"/>
      <c r="F62" s="206">
        <v>145</v>
      </c>
      <c r="G62" s="207">
        <v>200564.05</v>
      </c>
    </row>
    <row r="63" spans="1:7" s="185" customFormat="1" ht="16.5" thickBot="1" x14ac:dyDescent="0.3">
      <c r="A63" s="199" t="s">
        <v>71</v>
      </c>
      <c r="B63" s="182">
        <f>B64</f>
        <v>45</v>
      </c>
      <c r="C63" s="200">
        <f>C64</f>
        <v>20398.080000000002</v>
      </c>
      <c r="D63" s="200"/>
      <c r="E63" s="200"/>
      <c r="F63" s="201">
        <f>F65</f>
        <v>55</v>
      </c>
      <c r="G63" s="202">
        <f>G65</f>
        <v>65554.87</v>
      </c>
    </row>
    <row r="64" spans="1:7" s="192" customFormat="1" x14ac:dyDescent="0.25">
      <c r="A64" s="186" t="s">
        <v>7</v>
      </c>
      <c r="B64" s="187">
        <v>45</v>
      </c>
      <c r="C64" s="189">
        <v>20398.080000000002</v>
      </c>
      <c r="D64" s="189"/>
      <c r="E64" s="189"/>
      <c r="F64" s="190"/>
      <c r="G64" s="191"/>
    </row>
    <row r="65" spans="1:7" s="192" customFormat="1" ht="16.5" thickBot="1" x14ac:dyDescent="0.3">
      <c r="A65" s="203" t="s">
        <v>19</v>
      </c>
      <c r="B65" s="204"/>
      <c r="C65" s="205"/>
      <c r="D65" s="205"/>
      <c r="E65" s="205"/>
      <c r="F65" s="206">
        <v>55</v>
      </c>
      <c r="G65" s="207">
        <v>65554.87</v>
      </c>
    </row>
    <row r="66" spans="1:7" s="185" customFormat="1" ht="16.5" thickBot="1" x14ac:dyDescent="0.3">
      <c r="A66" s="199" t="s">
        <v>52</v>
      </c>
      <c r="B66" s="182">
        <f>B67</f>
        <v>5</v>
      </c>
      <c r="C66" s="200">
        <f>C67</f>
        <v>1498.6</v>
      </c>
      <c r="D66" s="200"/>
      <c r="E66" s="200"/>
      <c r="F66" s="201">
        <f>F68</f>
        <v>5</v>
      </c>
      <c r="G66" s="202">
        <f>G68</f>
        <v>5401.75</v>
      </c>
    </row>
    <row r="67" spans="1:7" s="192" customFormat="1" x14ac:dyDescent="0.25">
      <c r="A67" s="186" t="s">
        <v>7</v>
      </c>
      <c r="B67" s="187">
        <v>5</v>
      </c>
      <c r="C67" s="189">
        <v>1498.6</v>
      </c>
      <c r="D67" s="189"/>
      <c r="E67" s="189"/>
      <c r="F67" s="190"/>
      <c r="G67" s="191"/>
    </row>
    <row r="68" spans="1:7" s="192" customFormat="1" ht="16.5" thickBot="1" x14ac:dyDescent="0.3">
      <c r="A68" s="203" t="s">
        <v>19</v>
      </c>
      <c r="B68" s="204"/>
      <c r="C68" s="205"/>
      <c r="D68" s="205"/>
      <c r="E68" s="205"/>
      <c r="F68" s="206">
        <v>5</v>
      </c>
      <c r="G68" s="207">
        <v>5401.75</v>
      </c>
    </row>
    <row r="69" spans="1:7" s="185" customFormat="1" ht="16.5" thickBot="1" x14ac:dyDescent="0.3">
      <c r="A69" s="245" t="s">
        <v>83</v>
      </c>
      <c r="B69" s="182">
        <f>B70</f>
        <v>15</v>
      </c>
      <c r="C69" s="200">
        <f>C70</f>
        <v>3220.65</v>
      </c>
      <c r="D69" s="200"/>
      <c r="E69" s="200"/>
      <c r="F69" s="201">
        <f>F71</f>
        <v>0</v>
      </c>
      <c r="G69" s="202">
        <f>G71</f>
        <v>0</v>
      </c>
    </row>
    <row r="70" spans="1:7" s="192" customFormat="1" x14ac:dyDescent="0.25">
      <c r="A70" s="186" t="s">
        <v>7</v>
      </c>
      <c r="B70" s="187">
        <v>15</v>
      </c>
      <c r="C70" s="189">
        <v>3220.65</v>
      </c>
      <c r="D70" s="189"/>
      <c r="E70" s="189"/>
      <c r="F70" s="190"/>
      <c r="G70" s="191"/>
    </row>
    <row r="71" spans="1:7" s="192" customFormat="1" ht="16.5" thickBot="1" x14ac:dyDescent="0.3">
      <c r="A71" s="203" t="s">
        <v>19</v>
      </c>
      <c r="B71" s="204"/>
      <c r="C71" s="205"/>
      <c r="D71" s="205"/>
      <c r="E71" s="205"/>
      <c r="F71" s="206"/>
      <c r="G71" s="207"/>
    </row>
    <row r="72" spans="1:7" s="192" customFormat="1" ht="16.5" thickBot="1" x14ac:dyDescent="0.3">
      <c r="A72" s="199" t="s">
        <v>44</v>
      </c>
      <c r="B72" s="182">
        <f>B73</f>
        <v>100</v>
      </c>
      <c r="C72" s="200">
        <f>C73</f>
        <v>45329.06</v>
      </c>
      <c r="D72" s="200">
        <f>D74</f>
        <v>50</v>
      </c>
      <c r="E72" s="200">
        <f>E74</f>
        <v>20150</v>
      </c>
      <c r="F72" s="201">
        <f>F75</f>
        <v>125</v>
      </c>
      <c r="G72" s="202">
        <f>G75</f>
        <v>148988.32999999999</v>
      </c>
    </row>
    <row r="73" spans="1:7" s="192" customFormat="1" x14ac:dyDescent="0.25">
      <c r="A73" s="186" t="s">
        <v>7</v>
      </c>
      <c r="B73" s="187">
        <v>100</v>
      </c>
      <c r="C73" s="189">
        <v>45329.06</v>
      </c>
      <c r="D73" s="189"/>
      <c r="E73" s="189"/>
      <c r="F73" s="190"/>
      <c r="G73" s="191"/>
    </row>
    <row r="74" spans="1:7" s="192" customFormat="1" x14ac:dyDescent="0.25">
      <c r="A74" s="208" t="s">
        <v>14</v>
      </c>
      <c r="B74" s="214"/>
      <c r="C74" s="215"/>
      <c r="D74" s="215">
        <v>50</v>
      </c>
      <c r="E74" s="215">
        <v>20150</v>
      </c>
      <c r="F74" s="216"/>
      <c r="G74" s="217"/>
    </row>
    <row r="75" spans="1:7" s="192" customFormat="1" ht="16.5" thickBot="1" x14ac:dyDescent="0.3">
      <c r="A75" s="203" t="s">
        <v>19</v>
      </c>
      <c r="B75" s="204"/>
      <c r="C75" s="205"/>
      <c r="D75" s="205"/>
      <c r="E75" s="205"/>
      <c r="F75" s="206">
        <v>125</v>
      </c>
      <c r="G75" s="207">
        <v>148988.32999999999</v>
      </c>
    </row>
    <row r="76" spans="1:7" s="185" customFormat="1" ht="16.5" thickBot="1" x14ac:dyDescent="0.3">
      <c r="A76" s="219" t="s">
        <v>2</v>
      </c>
      <c r="B76" s="220">
        <f t="shared" ref="B76:G76" si="0">B29+B33+B36+B40+B44+B47+B50+B53+B56+B60+B63+B72+B66+B69</f>
        <v>1450</v>
      </c>
      <c r="C76" s="221">
        <f t="shared" si="0"/>
        <v>838185.44000000018</v>
      </c>
      <c r="D76" s="220">
        <f t="shared" si="0"/>
        <v>175</v>
      </c>
      <c r="E76" s="221">
        <f t="shared" si="0"/>
        <v>70525</v>
      </c>
      <c r="F76" s="220">
        <f t="shared" si="0"/>
        <v>1994</v>
      </c>
      <c r="G76" s="221">
        <f t="shared" si="0"/>
        <v>2570565.5500000003</v>
      </c>
    </row>
    <row r="77" spans="1:7" s="185" customFormat="1" x14ac:dyDescent="0.25">
      <c r="A77" s="222" t="s">
        <v>7</v>
      </c>
      <c r="B77" s="223">
        <f>B30+B34+B37+B41+B45+B48+B51+B54+B57+B61+B64+B73+B67+B70</f>
        <v>1450</v>
      </c>
      <c r="C77" s="224">
        <f>C30+C34+C37+C41+C45+C48+C51+C54+C57+C61+C64+C73+C67+C70</f>
        <v>838185.44000000018</v>
      </c>
      <c r="D77" s="224"/>
      <c r="E77" s="224"/>
      <c r="F77" s="223">
        <v>0</v>
      </c>
      <c r="G77" s="223"/>
    </row>
    <row r="78" spans="1:7" s="185" customFormat="1" x14ac:dyDescent="0.25">
      <c r="A78" s="225" t="s">
        <v>14</v>
      </c>
      <c r="B78" s="187"/>
      <c r="C78" s="226"/>
      <c r="D78" s="187">
        <f>D31+D35+D38+D42+D46+D49+D52+D55+D58+D62+D65+D74+D68+D71</f>
        <v>175</v>
      </c>
      <c r="E78" s="226">
        <f>E31+E35+E38+E42+E46+E49+E52+E55+E58+E62+E65+E74+E68+E71</f>
        <v>70525</v>
      </c>
      <c r="F78" s="187"/>
      <c r="G78" s="187"/>
    </row>
    <row r="79" spans="1:7" s="185" customFormat="1" x14ac:dyDescent="0.25">
      <c r="A79" s="227" t="s">
        <v>19</v>
      </c>
      <c r="B79" s="209">
        <v>0</v>
      </c>
      <c r="C79" s="209">
        <v>0</v>
      </c>
      <c r="D79" s="209"/>
      <c r="E79" s="209"/>
      <c r="F79" s="209">
        <f>F32+F35+F39+F43+F46+F49+F52+F55+F59+F62+F65+F75+F68</f>
        <v>1994</v>
      </c>
      <c r="G79" s="246">
        <f>G32+G35+G39+G43+G46+G49+G52+G55+G59+G62+G65+G75+G68</f>
        <v>2570565.5500000003</v>
      </c>
    </row>
    <row r="80" spans="1:7" s="185" customFormat="1" hidden="1" x14ac:dyDescent="0.25">
      <c r="A80" s="228" t="s">
        <v>14</v>
      </c>
      <c r="B80" s="229">
        <v>0</v>
      </c>
      <c r="C80" s="205">
        <v>0</v>
      </c>
      <c r="D80" s="206">
        <v>0</v>
      </c>
      <c r="E80" s="230">
        <v>0</v>
      </c>
      <c r="F80" s="231"/>
      <c r="G80" s="232"/>
    </row>
    <row r="81" spans="1:7" s="185" customFormat="1" x14ac:dyDescent="0.25">
      <c r="A81" s="233" t="s">
        <v>2</v>
      </c>
      <c r="B81" s="279">
        <f>C76+E76+G76</f>
        <v>3479275.99</v>
      </c>
      <c r="C81" s="280"/>
      <c r="D81" s="280"/>
      <c r="E81" s="280"/>
      <c r="F81" s="280"/>
      <c r="G81" s="281"/>
    </row>
    <row r="82" spans="1:7" s="239" customFormat="1" ht="19.5" thickBot="1" x14ac:dyDescent="0.3">
      <c r="A82" s="234" t="s">
        <v>9</v>
      </c>
      <c r="B82" s="235"/>
      <c r="C82" s="235"/>
      <c r="D82" s="236"/>
      <c r="E82" s="237"/>
      <c r="F82" s="237"/>
      <c r="G82" s="238">
        <f>C8+C25+B81</f>
        <v>25868342.300000004</v>
      </c>
    </row>
    <row r="83" spans="1:7" x14ac:dyDescent="0.25">
      <c r="B83" s="12">
        <v>0</v>
      </c>
      <c r="C83" s="12">
        <v>0</v>
      </c>
      <c r="D83" s="12">
        <v>0</v>
      </c>
      <c r="E83" s="11"/>
    </row>
  </sheetData>
  <mergeCells count="8">
    <mergeCell ref="B81:G81"/>
    <mergeCell ref="D1:E1"/>
    <mergeCell ref="A2:E2"/>
    <mergeCell ref="A4:E4"/>
    <mergeCell ref="A14:C14"/>
    <mergeCell ref="A27:E27"/>
    <mergeCell ref="F1:G1"/>
    <mergeCell ref="A9:E9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НИИ 2018</vt:lpstr>
      <vt:lpstr>ИГМА 2018</vt:lpstr>
      <vt:lpstr>ИГМА 2019 </vt:lpstr>
      <vt:lpstr>НИИ 2019 </vt:lpstr>
      <vt:lpstr>Решма 2018</vt:lpstr>
      <vt:lpstr>'ИГМА 2018'!Область_печати</vt:lpstr>
      <vt:lpstr>'НИИ 2018'!Область_печати</vt:lpstr>
      <vt:lpstr>'НИИ 2019 '!Область_печати</vt:lpstr>
      <vt:lpstr>'Решма 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2019-02-06T11:49:50Z</cp:lastPrinted>
  <dcterms:created xsi:type="dcterms:W3CDTF">2014-05-29T09:13:53Z</dcterms:created>
  <dcterms:modified xsi:type="dcterms:W3CDTF">2019-02-27T06:07:15Z</dcterms:modified>
</cp:coreProperties>
</file>